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1820" windowHeight="5760" activeTab="1"/>
  </bookViews>
  <sheets>
    <sheet name="РП" sheetId="4" r:id="rId1"/>
    <sheet name="Ведомственная структура" sheetId="3" r:id="rId2"/>
  </sheets>
  <definedNames>
    <definedName name="_xlnm.Print_Area" localSheetId="1">'Ведомственная структура'!$A$1:$Q$802</definedName>
    <definedName name="_xlnm.Print_Area" localSheetId="0">РП!$A$1:$J$70</definedName>
  </definedNames>
  <calcPr calcId="125725"/>
</workbook>
</file>

<file path=xl/calcChain.xml><?xml version="1.0" encoding="utf-8"?>
<calcChain xmlns="http://schemas.openxmlformats.org/spreadsheetml/2006/main">
  <c r="P21" i="3"/>
  <c r="P20"/>
  <c r="P22"/>
  <c r="P25"/>
  <c r="P27"/>
  <c r="P26"/>
  <c r="P30"/>
  <c r="P29"/>
  <c r="P31"/>
  <c r="P32"/>
  <c r="P34"/>
  <c r="P33"/>
  <c r="P36"/>
  <c r="P35"/>
  <c r="P40"/>
  <c r="P39"/>
  <c r="P38"/>
  <c r="P19"/>
  <c r="P18"/>
  <c r="P43"/>
  <c r="P45"/>
  <c r="P44"/>
  <c r="P47"/>
  <c r="P46"/>
  <c r="P48"/>
  <c r="P49"/>
  <c r="P51"/>
  <c r="P50"/>
  <c r="P53"/>
  <c r="P52"/>
  <c r="P54"/>
  <c r="P56"/>
  <c r="P55"/>
  <c r="P58"/>
  <c r="P60"/>
  <c r="P59"/>
  <c r="P62"/>
  <c r="P61"/>
  <c r="P63"/>
  <c r="P64"/>
  <c r="P66"/>
  <c r="P65"/>
  <c r="P68"/>
  <c r="P67"/>
  <c r="P69"/>
  <c r="P70"/>
  <c r="P72"/>
  <c r="P71"/>
  <c r="P74"/>
  <c r="P73"/>
  <c r="P75"/>
  <c r="P78"/>
  <c r="P77"/>
  <c r="P76"/>
  <c r="P80"/>
  <c r="P79"/>
  <c r="P81"/>
  <c r="P82"/>
  <c r="P84"/>
  <c r="P83"/>
  <c r="P85"/>
  <c r="P88"/>
  <c r="P90"/>
  <c r="P89"/>
  <c r="P92"/>
  <c r="P91"/>
  <c r="P93"/>
  <c r="P94"/>
  <c r="P96"/>
  <c r="P95"/>
  <c r="P98"/>
  <c r="P97"/>
  <c r="P99"/>
  <c r="P104"/>
  <c r="P107"/>
  <c r="P109"/>
  <c r="P110"/>
  <c r="P112"/>
  <c r="P108"/>
  <c r="P113"/>
  <c r="P117"/>
  <c r="P116"/>
  <c r="P119"/>
  <c r="P118"/>
  <c r="P122"/>
  <c r="P121"/>
  <c r="P115"/>
  <c r="P124"/>
  <c r="P123"/>
  <c r="P128"/>
  <c r="P129"/>
  <c r="P130"/>
  <c r="P131"/>
  <c r="P132"/>
  <c r="P133"/>
  <c r="P137"/>
  <c r="P136"/>
  <c r="P135"/>
  <c r="P141"/>
  <c r="P142"/>
  <c r="P144"/>
  <c r="P140"/>
  <c r="P139"/>
  <c r="P138"/>
  <c r="P146"/>
  <c r="P145"/>
  <c r="P152"/>
  <c r="P151"/>
  <c r="P150"/>
  <c r="P149"/>
  <c r="P148"/>
  <c r="P147"/>
  <c r="P161"/>
  <c r="P160"/>
  <c r="P159"/>
  <c r="P158"/>
  <c r="P157"/>
  <c r="P156"/>
  <c r="P163"/>
  <c r="P162"/>
  <c r="P173"/>
  <c r="P172"/>
  <c r="P171"/>
  <c r="P170"/>
  <c r="P169"/>
  <c r="P177"/>
  <c r="P179"/>
  <c r="P178"/>
  <c r="P176"/>
  <c r="P175"/>
  <c r="P174"/>
  <c r="P180"/>
  <c r="P186"/>
  <c r="P185"/>
  <c r="P184"/>
  <c r="P183"/>
  <c r="P182"/>
  <c r="P189"/>
  <c r="P188"/>
  <c r="P187"/>
  <c r="P191"/>
  <c r="P190"/>
  <c r="P192"/>
  <c r="P198"/>
  <c r="P199"/>
  <c r="P201"/>
  <c r="P202"/>
  <c r="P208"/>
  <c r="P207"/>
  <c r="P211"/>
  <c r="P210"/>
  <c r="P206"/>
  <c r="P205"/>
  <c r="P204"/>
  <c r="P217"/>
  <c r="P216"/>
  <c r="P219"/>
  <c r="P218"/>
  <c r="P220"/>
  <c r="P223"/>
  <c r="P222"/>
  <c r="P221"/>
  <c r="P227"/>
  <c r="P226"/>
  <c r="P225"/>
  <c r="P232"/>
  <c r="P231"/>
  <c r="P230"/>
  <c r="P229"/>
  <c r="P224"/>
  <c r="P234"/>
  <c r="P233"/>
  <c r="P236"/>
  <c r="P237"/>
  <c r="P238"/>
  <c r="P239"/>
  <c r="P242"/>
  <c r="P241"/>
  <c r="P244"/>
  <c r="P243"/>
  <c r="P240"/>
  <c r="P246"/>
  <c r="P245"/>
  <c r="P249"/>
  <c r="P250"/>
  <c r="P251"/>
  <c r="P252"/>
  <c r="P254"/>
  <c r="P255"/>
  <c r="P253"/>
  <c r="P259"/>
  <c r="Q259"/>
  <c r="P262"/>
  <c r="P263"/>
  <c r="P261"/>
  <c r="P260"/>
  <c r="P268"/>
  <c r="P267"/>
  <c r="P266"/>
  <c r="P265"/>
  <c r="P264"/>
  <c r="P272"/>
  <c r="P271"/>
  <c r="P270"/>
  <c r="P269"/>
  <c r="H23" i="4"/>
  <c r="P279" i="3"/>
  <c r="P278"/>
  <c r="P277"/>
  <c r="P276"/>
  <c r="P275"/>
  <c r="P281"/>
  <c r="P280"/>
  <c r="P285"/>
  <c r="P284"/>
  <c r="P287"/>
  <c r="P286"/>
  <c r="P289"/>
  <c r="P290"/>
  <c r="P292"/>
  <c r="P294"/>
  <c r="P293"/>
  <c r="P296"/>
  <c r="P297"/>
  <c r="P298"/>
  <c r="P299"/>
  <c r="P300"/>
  <c r="P301"/>
  <c r="P302"/>
  <c r="P303"/>
  <c r="P307"/>
  <c r="P306"/>
  <c r="P305"/>
  <c r="P288"/>
  <c r="P309"/>
  <c r="P308"/>
  <c r="P311"/>
  <c r="P310"/>
  <c r="P314"/>
  <c r="P312"/>
  <c r="P316"/>
  <c r="P315"/>
  <c r="P319"/>
  <c r="P318"/>
  <c r="P320"/>
  <c r="P325"/>
  <c r="P327"/>
  <c r="P331"/>
  <c r="P330"/>
  <c r="P334"/>
  <c r="P333"/>
  <c r="P329"/>
  <c r="P335"/>
  <c r="P340"/>
  <c r="P341"/>
  <c r="P342"/>
  <c r="P339"/>
  <c r="P338"/>
  <c r="P337"/>
  <c r="P343"/>
  <c r="P348"/>
  <c r="P347"/>
  <c r="P346"/>
  <c r="P351"/>
  <c r="P350"/>
  <c r="P349"/>
  <c r="P345"/>
  <c r="P344"/>
  <c r="P354"/>
  <c r="P353"/>
  <c r="P352"/>
  <c r="P358"/>
  <c r="P357"/>
  <c r="P356"/>
  <c r="P360"/>
  <c r="P359"/>
  <c r="P361"/>
  <c r="P362"/>
  <c r="P363"/>
  <c r="P367"/>
  <c r="P369"/>
  <c r="P368"/>
  <c r="P371"/>
  <c r="P370"/>
  <c r="P374"/>
  <c r="P373"/>
  <c r="P375"/>
  <c r="P378"/>
  <c r="P377"/>
  <c r="P376"/>
  <c r="P380"/>
  <c r="P379"/>
  <c r="P381"/>
  <c r="P382"/>
  <c r="P383"/>
  <c r="P387"/>
  <c r="P386"/>
  <c r="P385"/>
  <c r="P389"/>
  <c r="P388"/>
  <c r="P390"/>
  <c r="P393"/>
  <c r="P392"/>
  <c r="P391"/>
  <c r="P398"/>
  <c r="P397"/>
  <c r="P396"/>
  <c r="P395"/>
  <c r="P403"/>
  <c r="P402"/>
  <c r="P405"/>
  <c r="P404"/>
  <c r="P401"/>
  <c r="P400"/>
  <c r="P410"/>
  <c r="P409"/>
  <c r="P408"/>
  <c r="P407"/>
  <c r="P414"/>
  <c r="P413"/>
  <c r="P415"/>
  <c r="P416"/>
  <c r="P412"/>
  <c r="P418"/>
  <c r="P417"/>
  <c r="P420"/>
  <c r="P419"/>
  <c r="P422"/>
  <c r="P421"/>
  <c r="P423"/>
  <c r="P426"/>
  <c r="P425"/>
  <c r="P424"/>
  <c r="P428"/>
  <c r="P427"/>
  <c r="P429"/>
  <c r="P434"/>
  <c r="P433"/>
  <c r="P438"/>
  <c r="P437"/>
  <c r="P436"/>
  <c r="P432"/>
  <c r="P431"/>
  <c r="P439"/>
  <c r="P441"/>
  <c r="P440"/>
  <c r="P442"/>
  <c r="P447"/>
  <c r="P446"/>
  <c r="P449"/>
  <c r="P448"/>
  <c r="P451"/>
  <c r="P450"/>
  <c r="P452"/>
  <c r="P457"/>
  <c r="P456"/>
  <c r="P455"/>
  <c r="P454"/>
  <c r="P453"/>
  <c r="P459"/>
  <c r="P458"/>
  <c r="P461"/>
  <c r="P460"/>
  <c r="P462"/>
  <c r="P469"/>
  <c r="P468"/>
  <c r="P467"/>
  <c r="P466"/>
  <c r="P465"/>
  <c r="P464"/>
  <c r="P463"/>
  <c r="P470"/>
  <c r="P476"/>
  <c r="P475"/>
  <c r="P474"/>
  <c r="P473"/>
  <c r="P477"/>
  <c r="P482"/>
  <c r="P481"/>
  <c r="P480"/>
  <c r="P479"/>
  <c r="P478"/>
  <c r="P486"/>
  <c r="P485"/>
  <c r="P484"/>
  <c r="P483"/>
  <c r="P487"/>
  <c r="P492"/>
  <c r="P491"/>
  <c r="P490"/>
  <c r="P494"/>
  <c r="P495"/>
  <c r="P496"/>
  <c r="P497"/>
  <c r="P502"/>
  <c r="P503"/>
  <c r="P504"/>
  <c r="P505"/>
  <c r="P508"/>
  <c r="P507"/>
  <c r="P506"/>
  <c r="H66" i="4"/>
  <c r="P510" i="3"/>
  <c r="P509"/>
  <c r="P517"/>
  <c r="P516"/>
  <c r="P519"/>
  <c r="P518"/>
  <c r="P523"/>
  <c r="P522"/>
  <c r="P525"/>
  <c r="P524"/>
  <c r="P521"/>
  <c r="P520"/>
  <c r="P529"/>
  <c r="P528"/>
  <c r="P527"/>
  <c r="P526"/>
  <c r="P530"/>
  <c r="P535"/>
  <c r="P534"/>
  <c r="P537"/>
  <c r="P536"/>
  <c r="P540"/>
  <c r="P539"/>
  <c r="P542"/>
  <c r="P541"/>
  <c r="P543"/>
  <c r="P545"/>
  <c r="P546"/>
  <c r="P550"/>
  <c r="P552"/>
  <c r="P554"/>
  <c r="P557"/>
  <c r="P556"/>
  <c r="P568"/>
  <c r="P567"/>
  <c r="P570"/>
  <c r="P569"/>
  <c r="P571"/>
  <c r="P574"/>
  <c r="P573"/>
  <c r="P572"/>
  <c r="P576"/>
  <c r="P575"/>
  <c r="P577"/>
  <c r="P581"/>
  <c r="P582"/>
  <c r="P585"/>
  <c r="P587"/>
  <c r="P584"/>
  <c r="P580"/>
  <c r="P579"/>
  <c r="H43" i="4"/>
  <c r="P591" i="3"/>
  <c r="P590"/>
  <c r="P594"/>
  <c r="P593"/>
  <c r="P598"/>
  <c r="P597"/>
  <c r="P596"/>
  <c r="P599"/>
  <c r="P600"/>
  <c r="P602"/>
  <c r="P601"/>
  <c r="P603"/>
  <c r="P607"/>
  <c r="P606"/>
  <c r="P608"/>
  <c r="P610"/>
  <c r="P612"/>
  <c r="P611"/>
  <c r="P615"/>
  <c r="P614"/>
  <c r="P616"/>
  <c r="P618"/>
  <c r="P622"/>
  <c r="P621"/>
  <c r="P620"/>
  <c r="P619"/>
  <c r="H46" i="4"/>
  <c r="H45"/>
  <c r="P623" i="3"/>
  <c r="P628"/>
  <c r="P627"/>
  <c r="P629"/>
  <c r="P630"/>
  <c r="P632"/>
  <c r="P631"/>
  <c r="P639"/>
  <c r="P640"/>
  <c r="P641"/>
  <c r="P642"/>
  <c r="P643"/>
  <c r="P644"/>
  <c r="P645"/>
  <c r="P647"/>
  <c r="P646"/>
  <c r="P649"/>
  <c r="P648"/>
  <c r="P656"/>
  <c r="P657"/>
  <c r="P658"/>
  <c r="P661"/>
  <c r="P660"/>
  <c r="P662"/>
  <c r="P667"/>
  <c r="P669"/>
  <c r="P668"/>
  <c r="P671"/>
  <c r="P670"/>
  <c r="P672"/>
  <c r="P673"/>
  <c r="P675"/>
  <c r="P674"/>
  <c r="P677"/>
  <c r="P676"/>
  <c r="P682"/>
  <c r="P681"/>
  <c r="P680"/>
  <c r="P679"/>
  <c r="P684"/>
  <c r="P683"/>
  <c r="P685"/>
  <c r="P686"/>
  <c r="P693"/>
  <c r="P692"/>
  <c r="P696"/>
  <c r="P695"/>
  <c r="P697"/>
  <c r="P699"/>
  <c r="P701"/>
  <c r="P698"/>
  <c r="P702"/>
  <c r="P703"/>
  <c r="P704"/>
  <c r="P707"/>
  <c r="P706"/>
  <c r="P705"/>
  <c r="P710"/>
  <c r="Q710"/>
  <c r="Q709"/>
  <c r="Q708"/>
  <c r="P713"/>
  <c r="P712"/>
  <c r="P711"/>
  <c r="P715"/>
  <c r="P714"/>
  <c r="P718"/>
  <c r="P717"/>
  <c r="P721"/>
  <c r="P720"/>
  <c r="P724"/>
  <c r="P723"/>
  <c r="P725"/>
  <c r="P728"/>
  <c r="P727"/>
  <c r="P726"/>
  <c r="P730"/>
  <c r="P729"/>
  <c r="P733"/>
  <c r="P732"/>
  <c r="P736"/>
  <c r="P738"/>
  <c r="P737"/>
  <c r="P740"/>
  <c r="P739"/>
  <c r="P741"/>
  <c r="P742"/>
  <c r="P744"/>
  <c r="P743"/>
  <c r="P746"/>
  <c r="P745"/>
  <c r="P747"/>
  <c r="P748"/>
  <c r="P749"/>
  <c r="P751"/>
  <c r="P753"/>
  <c r="P752"/>
  <c r="P755"/>
  <c r="P754"/>
  <c r="P756"/>
  <c r="P757"/>
  <c r="P758"/>
  <c r="P762"/>
  <c r="P761"/>
  <c r="P764"/>
  <c r="P768"/>
  <c r="P767"/>
  <c r="P770"/>
  <c r="P776"/>
  <c r="P775"/>
  <c r="P774"/>
  <c r="P773"/>
  <c r="P772"/>
  <c r="P771"/>
  <c r="H56" i="4"/>
  <c r="P778" i="3"/>
  <c r="P777"/>
  <c r="P787"/>
  <c r="P789"/>
  <c r="P788"/>
  <c r="P786"/>
  <c r="P793"/>
  <c r="P792"/>
  <c r="P795"/>
  <c r="P794"/>
  <c r="P791"/>
  <c r="P790"/>
  <c r="P799"/>
  <c r="Q799"/>
  <c r="Q764"/>
  <c r="Q762"/>
  <c r="Q761"/>
  <c r="Q758"/>
  <c r="Q757"/>
  <c r="Q749"/>
  <c r="Q748"/>
  <c r="Q733"/>
  <c r="Q732"/>
  <c r="Q730"/>
  <c r="Q729"/>
  <c r="Q721"/>
  <c r="Q720"/>
  <c r="Q718"/>
  <c r="Q717"/>
  <c r="Q715"/>
  <c r="Q714"/>
  <c r="Q699"/>
  <c r="Q693"/>
  <c r="Q692"/>
  <c r="Q686"/>
  <c r="Q685"/>
  <c r="Q677"/>
  <c r="Q676"/>
  <c r="Q658"/>
  <c r="Q656"/>
  <c r="Q655"/>
  <c r="Q649"/>
  <c r="Q648"/>
  <c r="Q616"/>
  <c r="Q615"/>
  <c r="Q614"/>
  <c r="Q612"/>
  <c r="Q611"/>
  <c r="Q610"/>
  <c r="Q608"/>
  <c r="Q607"/>
  <c r="Q606"/>
  <c r="Q605"/>
  <c r="I44" i="4"/>
  <c r="Q603" i="3"/>
  <c r="Q602"/>
  <c r="Q601"/>
  <c r="Q600"/>
  <c r="Q594"/>
  <c r="Q593"/>
  <c r="Q591"/>
  <c r="Q590"/>
  <c r="Q589"/>
  <c r="Q566"/>
  <c r="Q565"/>
  <c r="Q531"/>
  <c r="Q587"/>
  <c r="Q585"/>
  <c r="Q582"/>
  <c r="Q581"/>
  <c r="Q577"/>
  <c r="Q576"/>
  <c r="Q575"/>
  <c r="Q554"/>
  <c r="Q552"/>
  <c r="Q550"/>
  <c r="Q546"/>
  <c r="Q545"/>
  <c r="Q543"/>
  <c r="Q537"/>
  <c r="Q536"/>
  <c r="Q535"/>
  <c r="Q534"/>
  <c r="Q470"/>
  <c r="Q434"/>
  <c r="Q433"/>
  <c r="Q410"/>
  <c r="Q409"/>
  <c r="Q408"/>
  <c r="Q407"/>
  <c r="Q398"/>
  <c r="Q397"/>
  <c r="Q396"/>
  <c r="Q395"/>
  <c r="Q393"/>
  <c r="Q392"/>
  <c r="Q391"/>
  <c r="Q383"/>
  <c r="Q382"/>
  <c r="Q378"/>
  <c r="Q377"/>
  <c r="Q376"/>
  <c r="Q371"/>
  <c r="Q370"/>
  <c r="Q363"/>
  <c r="Q362"/>
  <c r="Q335"/>
  <c r="Q334"/>
  <c r="Q333"/>
  <c r="Q331"/>
  <c r="Q330"/>
  <c r="Q329"/>
  <c r="Q327"/>
  <c r="Q325"/>
  <c r="Q324"/>
  <c r="Q323"/>
  <c r="Q316"/>
  <c r="Q315"/>
  <c r="Q303"/>
  <c r="Q302"/>
  <c r="Q290"/>
  <c r="Q289"/>
  <c r="Q272"/>
  <c r="Q271"/>
  <c r="Q270"/>
  <c r="Q269"/>
  <c r="I23" i="4"/>
  <c r="Q255" i="3"/>
  <c r="Q246"/>
  <c r="Q245"/>
  <c r="Q232"/>
  <c r="Q231"/>
  <c r="Q227"/>
  <c r="Q226"/>
  <c r="Q225"/>
  <c r="Q223"/>
  <c r="Q222"/>
  <c r="Q221"/>
  <c r="Q211"/>
  <c r="Q210"/>
  <c r="Q208"/>
  <c r="Q207"/>
  <c r="Q206"/>
  <c r="Q205"/>
  <c r="Q204"/>
  <c r="I69" i="4"/>
  <c r="Q202" i="3"/>
  <c r="Q201"/>
  <c r="Q199"/>
  <c r="Q198"/>
  <c r="Q197"/>
  <c r="Q196"/>
  <c r="Q195"/>
  <c r="Q192"/>
  <c r="Q191"/>
  <c r="Q190"/>
  <c r="Q189"/>
  <c r="Q188"/>
  <c r="Q187"/>
  <c r="Q142"/>
  <c r="Q141"/>
  <c r="Q133"/>
  <c r="Q132"/>
  <c r="Q119"/>
  <c r="Q118"/>
  <c r="Q117"/>
  <c r="Q116"/>
  <c r="Q113"/>
  <c r="Q112"/>
  <c r="Q110"/>
  <c r="Q109"/>
  <c r="Q80"/>
  <c r="Q79"/>
  <c r="Q75"/>
  <c r="Q74"/>
  <c r="Q73"/>
  <c r="Q63"/>
  <c r="Q62"/>
  <c r="Q61"/>
  <c r="Q56"/>
  <c r="Q55"/>
  <c r="Q36"/>
  <c r="Q35"/>
  <c r="Q34"/>
  <c r="Q33"/>
  <c r="Q32"/>
  <c r="Q27"/>
  <c r="Q26"/>
  <c r="O414"/>
  <c r="O413"/>
  <c r="N414"/>
  <c r="N413"/>
  <c r="O258"/>
  <c r="P258"/>
  <c r="N257"/>
  <c r="N256"/>
  <c r="Q262"/>
  <c r="O168"/>
  <c r="P168"/>
  <c r="P167"/>
  <c r="P166"/>
  <c r="P165"/>
  <c r="P164"/>
  <c r="O102"/>
  <c r="O481"/>
  <c r="O480"/>
  <c r="O479"/>
  <c r="O478"/>
  <c r="G59" i="4"/>
  <c r="Q641" i="3"/>
  <c r="O724"/>
  <c r="O723"/>
  <c r="Q449"/>
  <c r="Q448"/>
  <c r="Q461"/>
  <c r="Q460"/>
  <c r="Q459"/>
  <c r="Q458"/>
  <c r="Q509"/>
  <c r="Q508"/>
  <c r="Q507"/>
  <c r="Q506"/>
  <c r="I66" i="4"/>
  <c r="Q502" i="3"/>
  <c r="Q307"/>
  <c r="Q306"/>
  <c r="Q305"/>
  <c r="Q288"/>
  <c r="Q301"/>
  <c r="Q300"/>
  <c r="O300"/>
  <c r="N142"/>
  <c r="N141"/>
  <c r="O142"/>
  <c r="O141"/>
  <c r="O312"/>
  <c r="N312"/>
  <c r="O350"/>
  <c r="O349"/>
  <c r="O345"/>
  <c r="O344"/>
  <c r="N350"/>
  <c r="N349"/>
  <c r="N345"/>
  <c r="N344"/>
  <c r="M350"/>
  <c r="M349"/>
  <c r="L350"/>
  <c r="L349"/>
  <c r="O371"/>
  <c r="O370"/>
  <c r="O211"/>
  <c r="O210"/>
  <c r="N211"/>
  <c r="N210"/>
  <c r="O410"/>
  <c r="O409"/>
  <c r="O408"/>
  <c r="O407"/>
  <c r="N410"/>
  <c r="N409"/>
  <c r="N408"/>
  <c r="N407"/>
  <c r="O374"/>
  <c r="O373"/>
  <c r="G18" i="4"/>
  <c r="O368" i="3"/>
  <c r="O367"/>
  <c r="O556"/>
  <c r="N556"/>
  <c r="O222"/>
  <c r="O221"/>
  <c r="N222"/>
  <c r="N221"/>
  <c r="O389"/>
  <c r="O388"/>
  <c r="N383"/>
  <c r="N382"/>
  <c r="O383"/>
  <c r="O382"/>
  <c r="N293"/>
  <c r="N292"/>
  <c r="N764"/>
  <c r="N762"/>
  <c r="N761"/>
  <c r="O764"/>
  <c r="O762"/>
  <c r="O737"/>
  <c r="O736"/>
  <c r="Q622"/>
  <c r="Q621"/>
  <c r="Q620"/>
  <c r="Q619"/>
  <c r="I46" i="4"/>
  <c r="I45"/>
  <c r="Q629" i="3"/>
  <c r="Q628"/>
  <c r="Q627"/>
  <c r="O334"/>
  <c r="O333"/>
  <c r="N334"/>
  <c r="N333"/>
  <c r="O293"/>
  <c r="O292"/>
  <c r="O284"/>
  <c r="N284"/>
  <c r="N283"/>
  <c r="N282"/>
  <c r="Q85"/>
  <c r="Q84"/>
  <c r="Q83"/>
  <c r="Q82"/>
  <c r="O84"/>
  <c r="O83"/>
  <c r="O82"/>
  <c r="N84"/>
  <c r="N83"/>
  <c r="N82"/>
  <c r="O699"/>
  <c r="N699"/>
  <c r="O402"/>
  <c r="N402"/>
  <c r="Q405"/>
  <c r="Q404"/>
  <c r="O608"/>
  <c r="O607"/>
  <c r="O606"/>
  <c r="O612"/>
  <c r="O611"/>
  <c r="O610"/>
  <c r="O616"/>
  <c r="O615"/>
  <c r="O614"/>
  <c r="N608"/>
  <c r="N607"/>
  <c r="N606"/>
  <c r="N612"/>
  <c r="N611"/>
  <c r="N610"/>
  <c r="N616"/>
  <c r="N615"/>
  <c r="N614"/>
  <c r="O360"/>
  <c r="O359"/>
  <c r="O357"/>
  <c r="O356"/>
  <c r="O363"/>
  <c r="O362"/>
  <c r="O347"/>
  <c r="O346"/>
  <c r="O353"/>
  <c r="O352"/>
  <c r="N360"/>
  <c r="N359"/>
  <c r="N357"/>
  <c r="N356"/>
  <c r="N363"/>
  <c r="N362"/>
  <c r="N347"/>
  <c r="N346"/>
  <c r="N353"/>
  <c r="N352"/>
  <c r="Q254"/>
  <c r="Q707"/>
  <c r="Q706"/>
  <c r="Q705"/>
  <c r="O272"/>
  <c r="O271"/>
  <c r="O270"/>
  <c r="O269"/>
  <c r="G23" i="4"/>
  <c r="N272" i="3"/>
  <c r="N271"/>
  <c r="N270"/>
  <c r="N269"/>
  <c r="F23" i="4"/>
  <c r="O241" i="3"/>
  <c r="O253"/>
  <c r="O246"/>
  <c r="O245"/>
  <c r="O227"/>
  <c r="O226"/>
  <c r="O225"/>
  <c r="O267"/>
  <c r="O266"/>
  <c r="O265"/>
  <c r="O264"/>
  <c r="G21" i="4"/>
  <c r="O316" i="3"/>
  <c r="O315"/>
  <c r="O319"/>
  <c r="O318"/>
  <c r="O286"/>
  <c r="O219"/>
  <c r="O218"/>
  <c r="O217"/>
  <c r="Q263"/>
  <c r="Q261"/>
  <c r="Q260"/>
  <c r="H21" i="4"/>
  <c r="N241" i="3"/>
  <c r="N253"/>
  <c r="N248"/>
  <c r="N261"/>
  <c r="N260"/>
  <c r="N246"/>
  <c r="N245"/>
  <c r="N227"/>
  <c r="N226"/>
  <c r="N225"/>
  <c r="N267"/>
  <c r="N266"/>
  <c r="N265"/>
  <c r="N264"/>
  <c r="F21" i="4"/>
  <c r="N316" i="3"/>
  <c r="N315"/>
  <c r="N319"/>
  <c r="N318"/>
  <c r="N286"/>
  <c r="N219"/>
  <c r="N218"/>
  <c r="M272"/>
  <c r="M271"/>
  <c r="M270"/>
  <c r="M269"/>
  <c r="L272"/>
  <c r="L271"/>
  <c r="L270"/>
  <c r="L269"/>
  <c r="O703"/>
  <c r="O701"/>
  <c r="N701"/>
  <c r="N703"/>
  <c r="Q452"/>
  <c r="Q647"/>
  <c r="Q646"/>
  <c r="Q645"/>
  <c r="N331"/>
  <c r="N330"/>
  <c r="N327"/>
  <c r="N325"/>
  <c r="O327"/>
  <c r="O325"/>
  <c r="O331"/>
  <c r="O330"/>
  <c r="O677"/>
  <c r="O676"/>
  <c r="O666"/>
  <c r="O665"/>
  <c r="O664"/>
  <c r="N677"/>
  <c r="N676"/>
  <c r="O769"/>
  <c r="O767"/>
  <c r="N767"/>
  <c r="N769"/>
  <c r="N766"/>
  <c r="O59"/>
  <c r="O58"/>
  <c r="M363"/>
  <c r="M362"/>
  <c r="L363"/>
  <c r="L362"/>
  <c r="L31"/>
  <c r="L30"/>
  <c r="L29"/>
  <c r="O30"/>
  <c r="O29"/>
  <c r="N30"/>
  <c r="N29"/>
  <c r="M30"/>
  <c r="M29"/>
  <c r="O417"/>
  <c r="O416"/>
  <c r="O412"/>
  <c r="O573"/>
  <c r="O572"/>
  <c r="O570"/>
  <c r="O569"/>
  <c r="O577"/>
  <c r="O576"/>
  <c r="O575"/>
  <c r="O591"/>
  <c r="O590"/>
  <c r="O594"/>
  <c r="O593"/>
  <c r="O598"/>
  <c r="O597"/>
  <c r="O596"/>
  <c r="N417"/>
  <c r="N416"/>
  <c r="N412"/>
  <c r="N389"/>
  <c r="N388"/>
  <c r="N56"/>
  <c r="N55"/>
  <c r="O192"/>
  <c r="O191"/>
  <c r="O190"/>
  <c r="O189"/>
  <c r="O188"/>
  <c r="O187"/>
  <c r="N192"/>
  <c r="N191"/>
  <c r="N190"/>
  <c r="N189"/>
  <c r="N188"/>
  <c r="N187"/>
  <c r="O434"/>
  <c r="O433"/>
  <c r="N434"/>
  <c r="N433"/>
  <c r="O752"/>
  <c r="O751"/>
  <c r="O755"/>
  <c r="O754"/>
  <c r="N755"/>
  <c r="N754"/>
  <c r="O686"/>
  <c r="N686"/>
  <c r="O685"/>
  <c r="N685"/>
  <c r="N752"/>
  <c r="N751"/>
  <c r="N724"/>
  <c r="N723"/>
  <c r="O380"/>
  <c r="O379"/>
  <c r="N380"/>
  <c r="N379"/>
  <c r="N598"/>
  <c r="N597"/>
  <c r="N596"/>
  <c r="O428"/>
  <c r="O427"/>
  <c r="N428"/>
  <c r="N427"/>
  <c r="O249"/>
  <c r="O251"/>
  <c r="O233"/>
  <c r="O231"/>
  <c r="O230"/>
  <c r="O229"/>
  <c r="O224"/>
  <c r="O236"/>
  <c r="O235"/>
  <c r="O238"/>
  <c r="O243"/>
  <c r="N136"/>
  <c r="N135"/>
  <c r="N425"/>
  <c r="N424"/>
  <c r="Q219"/>
  <c r="Q218"/>
  <c r="O733"/>
  <c r="O732"/>
  <c r="O398"/>
  <c r="O397"/>
  <c r="O396"/>
  <c r="O395"/>
  <c r="N398"/>
  <c r="N397"/>
  <c r="N396"/>
  <c r="N395"/>
  <c r="O603"/>
  <c r="O602"/>
  <c r="O601"/>
  <c r="O600"/>
  <c r="N603"/>
  <c r="N602"/>
  <c r="N601"/>
  <c r="N600"/>
  <c r="O550"/>
  <c r="O552"/>
  <c r="O554"/>
  <c r="O749"/>
  <c r="O748"/>
  <c r="N749"/>
  <c r="N748"/>
  <c r="O721"/>
  <c r="O720"/>
  <c r="N721"/>
  <c r="N720"/>
  <c r="O649"/>
  <c r="O648"/>
  <c r="N649"/>
  <c r="N648"/>
  <c r="N591"/>
  <c r="N590"/>
  <c r="N589"/>
  <c r="N566"/>
  <c r="N565"/>
  <c r="N531"/>
  <c r="N594"/>
  <c r="N593"/>
  <c r="N730"/>
  <c r="N729"/>
  <c r="L731"/>
  <c r="L730"/>
  <c r="L729"/>
  <c r="O730"/>
  <c r="O729"/>
  <c r="M730"/>
  <c r="M729"/>
  <c r="N693"/>
  <c r="N692"/>
  <c r="O693"/>
  <c r="O692"/>
  <c r="N733"/>
  <c r="N732"/>
  <c r="N715"/>
  <c r="N714"/>
  <c r="N758"/>
  <c r="N757"/>
  <c r="N735"/>
  <c r="O71"/>
  <c r="O70"/>
  <c r="N71"/>
  <c r="N70"/>
  <c r="O47"/>
  <c r="O46"/>
  <c r="N47"/>
  <c r="N46"/>
  <c r="N546"/>
  <c r="N545"/>
  <c r="O792"/>
  <c r="O794"/>
  <c r="O799"/>
  <c r="O788"/>
  <c r="O777"/>
  <c r="O775"/>
  <c r="O774"/>
  <c r="O773"/>
  <c r="O772"/>
  <c r="O771"/>
  <c r="G56" i="4"/>
  <c r="O746" i="3"/>
  <c r="O745"/>
  <c r="O743"/>
  <c r="O742"/>
  <c r="O740"/>
  <c r="O739"/>
  <c r="O758"/>
  <c r="O757"/>
  <c r="O727"/>
  <c r="O726"/>
  <c r="O718"/>
  <c r="O717"/>
  <c r="O715"/>
  <c r="O714"/>
  <c r="O712"/>
  <c r="O711"/>
  <c r="O709"/>
  <c r="O708"/>
  <c r="O706"/>
  <c r="O705"/>
  <c r="O696"/>
  <c r="O695"/>
  <c r="O683"/>
  <c r="O682"/>
  <c r="O681"/>
  <c r="O680"/>
  <c r="O679"/>
  <c r="O663"/>
  <c r="O674"/>
  <c r="O673"/>
  <c r="O671"/>
  <c r="O670"/>
  <c r="O668"/>
  <c r="O667"/>
  <c r="O661"/>
  <c r="O660"/>
  <c r="O658"/>
  <c r="O656"/>
  <c r="O655"/>
  <c r="O646"/>
  <c r="O645"/>
  <c r="O639"/>
  <c r="O641"/>
  <c r="O643"/>
  <c r="O631"/>
  <c r="O630"/>
  <c r="O628"/>
  <c r="O627"/>
  <c r="O626"/>
  <c r="O625"/>
  <c r="O624"/>
  <c r="O622"/>
  <c r="O621"/>
  <c r="O620"/>
  <c r="O619"/>
  <c r="O587"/>
  <c r="O584"/>
  <c r="O585"/>
  <c r="O582"/>
  <c r="O581"/>
  <c r="O563"/>
  <c r="O562"/>
  <c r="O561"/>
  <c r="O560"/>
  <c r="O559"/>
  <c r="O543"/>
  <c r="O540"/>
  <c r="O541"/>
  <c r="O537"/>
  <c r="O536"/>
  <c r="O535"/>
  <c r="O534"/>
  <c r="O529"/>
  <c r="O528"/>
  <c r="O527"/>
  <c r="O526"/>
  <c r="O524"/>
  <c r="O521"/>
  <c r="O520"/>
  <c r="O522"/>
  <c r="O518"/>
  <c r="O517"/>
  <c r="O516"/>
  <c r="O509"/>
  <c r="O508"/>
  <c r="O507"/>
  <c r="O506"/>
  <c r="G66" i="4"/>
  <c r="O504" i="3"/>
  <c r="O502"/>
  <c r="O496"/>
  <c r="O493"/>
  <c r="O494"/>
  <c r="O491"/>
  <c r="O490"/>
  <c r="O476"/>
  <c r="O475"/>
  <c r="O474"/>
  <c r="O473"/>
  <c r="G58" i="4"/>
  <c r="O470" i="3"/>
  <c r="O468"/>
  <c r="O467"/>
  <c r="O461"/>
  <c r="O460"/>
  <c r="O459"/>
  <c r="O458"/>
  <c r="O456"/>
  <c r="O455"/>
  <c r="O454"/>
  <c r="O453"/>
  <c r="O450"/>
  <c r="O445"/>
  <c r="O444"/>
  <c r="O448"/>
  <c r="O446"/>
  <c r="O441"/>
  <c r="O440"/>
  <c r="O439"/>
  <c r="O437"/>
  <c r="O436"/>
  <c r="O432"/>
  <c r="O431"/>
  <c r="O422"/>
  <c r="O421"/>
  <c r="O404"/>
  <c r="O401"/>
  <c r="O400"/>
  <c r="O393"/>
  <c r="O392"/>
  <c r="O391"/>
  <c r="O386"/>
  <c r="O385"/>
  <c r="O377"/>
  <c r="O376"/>
  <c r="O342"/>
  <c r="O340"/>
  <c r="O310"/>
  <c r="O308"/>
  <c r="O306"/>
  <c r="O305"/>
  <c r="O288"/>
  <c r="O303"/>
  <c r="O302"/>
  <c r="O298"/>
  <c r="O295"/>
  <c r="O296"/>
  <c r="O290"/>
  <c r="O289"/>
  <c r="O280"/>
  <c r="O277"/>
  <c r="O276"/>
  <c r="O275"/>
  <c r="O278"/>
  <c r="O208"/>
  <c r="O207"/>
  <c r="O202"/>
  <c r="O201"/>
  <c r="O199"/>
  <c r="O198"/>
  <c r="O185"/>
  <c r="O184"/>
  <c r="O183"/>
  <c r="O182"/>
  <c r="O179"/>
  <c r="O178"/>
  <c r="O176"/>
  <c r="O175"/>
  <c r="O162"/>
  <c r="O160"/>
  <c r="O151"/>
  <c r="O150"/>
  <c r="O149"/>
  <c r="O148"/>
  <c r="O145"/>
  <c r="O144"/>
  <c r="O133"/>
  <c r="O132"/>
  <c r="O130"/>
  <c r="O128"/>
  <c r="O123"/>
  <c r="O122"/>
  <c r="O121"/>
  <c r="O119"/>
  <c r="O118"/>
  <c r="O117"/>
  <c r="O116"/>
  <c r="O115"/>
  <c r="O113"/>
  <c r="O112"/>
  <c r="O110"/>
  <c r="O109"/>
  <c r="O105"/>
  <c r="O98"/>
  <c r="O97"/>
  <c r="O95"/>
  <c r="O94"/>
  <c r="O92"/>
  <c r="O91"/>
  <c r="O89"/>
  <c r="O88"/>
  <c r="O80"/>
  <c r="O79"/>
  <c r="O77"/>
  <c r="O76"/>
  <c r="O74"/>
  <c r="O73"/>
  <c r="O68"/>
  <c r="O67"/>
  <c r="O65"/>
  <c r="O64"/>
  <c r="O62"/>
  <c r="O61"/>
  <c r="O53"/>
  <c r="O52"/>
  <c r="O50"/>
  <c r="O49"/>
  <c r="O44"/>
  <c r="O43"/>
  <c r="O56"/>
  <c r="O55"/>
  <c r="O39"/>
  <c r="O38"/>
  <c r="O19"/>
  <c r="O18"/>
  <c r="O36"/>
  <c r="O35"/>
  <c r="O33"/>
  <c r="O32"/>
  <c r="O27"/>
  <c r="O26"/>
  <c r="O24"/>
  <c r="O23"/>
  <c r="O21"/>
  <c r="O20"/>
  <c r="M789"/>
  <c r="M788"/>
  <c r="M787"/>
  <c r="M369"/>
  <c r="M368"/>
  <c r="M367"/>
  <c r="M793"/>
  <c r="L794"/>
  <c r="L792"/>
  <c r="L788"/>
  <c r="L786"/>
  <c r="N794"/>
  <c r="M794"/>
  <c r="M791"/>
  <c r="M790"/>
  <c r="N106"/>
  <c r="P106"/>
  <c r="P105"/>
  <c r="E18" i="4"/>
  <c r="F18"/>
  <c r="M542" i="3"/>
  <c r="M541"/>
  <c r="N564"/>
  <c r="N563"/>
  <c r="N562"/>
  <c r="N561"/>
  <c r="N560"/>
  <c r="N559"/>
  <c r="M701"/>
  <c r="N799"/>
  <c r="N777"/>
  <c r="N775"/>
  <c r="N746"/>
  <c r="N745"/>
  <c r="N743"/>
  <c r="N742"/>
  <c r="N740"/>
  <c r="N739"/>
  <c r="N737"/>
  <c r="N736"/>
  <c r="N727"/>
  <c r="N726"/>
  <c r="N712"/>
  <c r="N711"/>
  <c r="N709"/>
  <c r="N708"/>
  <c r="N706"/>
  <c r="N705"/>
  <c r="N696"/>
  <c r="N695"/>
  <c r="N718"/>
  <c r="N717"/>
  <c r="N683"/>
  <c r="N682"/>
  <c r="N681"/>
  <c r="N680"/>
  <c r="N679"/>
  <c r="N674"/>
  <c r="N673"/>
  <c r="N671"/>
  <c r="N670"/>
  <c r="N668"/>
  <c r="N667"/>
  <c r="N661"/>
  <c r="N660"/>
  <c r="N658"/>
  <c r="N655"/>
  <c r="N654"/>
  <c r="N653"/>
  <c r="N652"/>
  <c r="N656"/>
  <c r="N646"/>
  <c r="N645"/>
  <c r="N643"/>
  <c r="N641"/>
  <c r="N639"/>
  <c r="N631"/>
  <c r="N630"/>
  <c r="N628"/>
  <c r="N627"/>
  <c r="N626"/>
  <c r="N625"/>
  <c r="N624"/>
  <c r="N622"/>
  <c r="N621"/>
  <c r="N620"/>
  <c r="N619"/>
  <c r="N587"/>
  <c r="N585"/>
  <c r="N582"/>
  <c r="N581"/>
  <c r="N577"/>
  <c r="N576"/>
  <c r="N575"/>
  <c r="N573"/>
  <c r="N572"/>
  <c r="N570"/>
  <c r="N569"/>
  <c r="N554"/>
  <c r="N552"/>
  <c r="N549"/>
  <c r="N548"/>
  <c r="N550"/>
  <c r="N543"/>
  <c r="N537"/>
  <c r="N536"/>
  <c r="N535"/>
  <c r="N534"/>
  <c r="N529"/>
  <c r="N528"/>
  <c r="N527"/>
  <c r="N526"/>
  <c r="N524"/>
  <c r="N522"/>
  <c r="N518"/>
  <c r="N517"/>
  <c r="N516"/>
  <c r="N509"/>
  <c r="N508"/>
  <c r="N507"/>
  <c r="N506"/>
  <c r="F66" i="4"/>
  <c r="N504" i="3"/>
  <c r="N502"/>
  <c r="N501"/>
  <c r="N500"/>
  <c r="N499"/>
  <c r="N496"/>
  <c r="N494"/>
  <c r="N491"/>
  <c r="N490"/>
  <c r="N486"/>
  <c r="N485"/>
  <c r="N484"/>
  <c r="N483"/>
  <c r="N481"/>
  <c r="N476"/>
  <c r="N475"/>
  <c r="N474"/>
  <c r="N473"/>
  <c r="F58" i="4"/>
  <c r="N470" i="3"/>
  <c r="N468"/>
  <c r="N461"/>
  <c r="N460"/>
  <c r="N459"/>
  <c r="N458"/>
  <c r="N456"/>
  <c r="N455"/>
  <c r="N454"/>
  <c r="N453"/>
  <c r="N450"/>
  <c r="N448"/>
  <c r="N445"/>
  <c r="N444"/>
  <c r="N446"/>
  <c r="N441"/>
  <c r="N440"/>
  <c r="N439"/>
  <c r="N437"/>
  <c r="N436"/>
  <c r="N432"/>
  <c r="N431"/>
  <c r="N422"/>
  <c r="N421"/>
  <c r="N420"/>
  <c r="N419"/>
  <c r="N404"/>
  <c r="N393"/>
  <c r="N392"/>
  <c r="N391"/>
  <c r="N386"/>
  <c r="N385"/>
  <c r="N378"/>
  <c r="N377"/>
  <c r="N376"/>
  <c r="N374"/>
  <c r="N373"/>
  <c r="N371"/>
  <c r="N370"/>
  <c r="N342"/>
  <c r="N339"/>
  <c r="N338"/>
  <c r="N340"/>
  <c r="N310"/>
  <c r="N308"/>
  <c r="N306"/>
  <c r="N305"/>
  <c r="N288"/>
  <c r="N303"/>
  <c r="N302"/>
  <c r="N300"/>
  <c r="N296"/>
  <c r="N290"/>
  <c r="N289"/>
  <c r="N280"/>
  <c r="N278"/>
  <c r="N251"/>
  <c r="N249"/>
  <c r="N243"/>
  <c r="N238"/>
  <c r="N236"/>
  <c r="N233"/>
  <c r="N231"/>
  <c r="N230"/>
  <c r="N229"/>
  <c r="N224"/>
  <c r="N208"/>
  <c r="N207"/>
  <c r="N206"/>
  <c r="N205"/>
  <c r="N204"/>
  <c r="F69" i="4"/>
  <c r="N202" i="3"/>
  <c r="N201"/>
  <c r="N199"/>
  <c r="N198"/>
  <c r="N185"/>
  <c r="N184"/>
  <c r="N183"/>
  <c r="N182"/>
  <c r="N179"/>
  <c r="N178"/>
  <c r="N177"/>
  <c r="N172"/>
  <c r="N171"/>
  <c r="N170"/>
  <c r="N169"/>
  <c r="N167"/>
  <c r="N166"/>
  <c r="N165"/>
  <c r="N164"/>
  <c r="N162"/>
  <c r="N160"/>
  <c r="N151"/>
  <c r="N150"/>
  <c r="N149"/>
  <c r="N148"/>
  <c r="F65" i="4"/>
  <c r="N145" i="3"/>
  <c r="N144"/>
  <c r="N133"/>
  <c r="N132"/>
  <c r="N130"/>
  <c r="N128"/>
  <c r="N123"/>
  <c r="N122"/>
  <c r="N121"/>
  <c r="N119"/>
  <c r="N118"/>
  <c r="N117"/>
  <c r="N116"/>
  <c r="N115"/>
  <c r="N113"/>
  <c r="N112"/>
  <c r="N110"/>
  <c r="N109"/>
  <c r="N98"/>
  <c r="N97"/>
  <c r="N95"/>
  <c r="N94"/>
  <c r="N89"/>
  <c r="N88"/>
  <c r="N81"/>
  <c r="N80"/>
  <c r="N79"/>
  <c r="N77"/>
  <c r="N76"/>
  <c r="N42"/>
  <c r="N41"/>
  <c r="F49" i="4"/>
  <c r="N75" i="3"/>
  <c r="N74"/>
  <c r="N73"/>
  <c r="N65"/>
  <c r="N64"/>
  <c r="N62"/>
  <c r="N61"/>
  <c r="N50"/>
  <c r="N49"/>
  <c r="N44"/>
  <c r="N43"/>
  <c r="N36"/>
  <c r="N35"/>
  <c r="N33"/>
  <c r="N32"/>
  <c r="N27"/>
  <c r="N26"/>
  <c r="N24"/>
  <c r="N23"/>
  <c r="N21"/>
  <c r="N20"/>
  <c r="M799"/>
  <c r="M797"/>
  <c r="M777"/>
  <c r="M775"/>
  <c r="M746"/>
  <c r="M745"/>
  <c r="M743"/>
  <c r="M742"/>
  <c r="M740"/>
  <c r="M739"/>
  <c r="M735"/>
  <c r="M737"/>
  <c r="M736"/>
  <c r="M727"/>
  <c r="M726"/>
  <c r="M718"/>
  <c r="M717"/>
  <c r="M715"/>
  <c r="M714"/>
  <c r="M712"/>
  <c r="M711"/>
  <c r="M709"/>
  <c r="M708"/>
  <c r="M706"/>
  <c r="M705"/>
  <c r="M703"/>
  <c r="M696"/>
  <c r="M695"/>
  <c r="M683"/>
  <c r="M682"/>
  <c r="M681"/>
  <c r="M680"/>
  <c r="M679"/>
  <c r="M663"/>
  <c r="M674"/>
  <c r="M673"/>
  <c r="M671"/>
  <c r="M670"/>
  <c r="M668"/>
  <c r="M667"/>
  <c r="M661"/>
  <c r="M660"/>
  <c r="M658"/>
  <c r="M656"/>
  <c r="M646"/>
  <c r="M645"/>
  <c r="M643"/>
  <c r="M641"/>
  <c r="M639"/>
  <c r="M638"/>
  <c r="M637"/>
  <c r="M636"/>
  <c r="M635"/>
  <c r="M631"/>
  <c r="M630"/>
  <c r="M628"/>
  <c r="M627"/>
  <c r="M622"/>
  <c r="M621"/>
  <c r="M620"/>
  <c r="M619"/>
  <c r="E46" i="4"/>
  <c r="E45" s="1"/>
  <c r="M608" i="3"/>
  <c r="M607"/>
  <c r="M606"/>
  <c r="M605"/>
  <c r="E44" i="4"/>
  <c r="M587" i="3"/>
  <c r="M585"/>
  <c r="M582"/>
  <c r="M581"/>
  <c r="M577"/>
  <c r="M576"/>
  <c r="M575"/>
  <c r="M573"/>
  <c r="M572"/>
  <c r="M570"/>
  <c r="M569"/>
  <c r="M589"/>
  <c r="M563"/>
  <c r="M562"/>
  <c r="M561"/>
  <c r="M560"/>
  <c r="M559"/>
  <c r="M554"/>
  <c r="M552"/>
  <c r="M550"/>
  <c r="M537"/>
  <c r="M536"/>
  <c r="M535"/>
  <c r="M534"/>
  <c r="M543"/>
  <c r="M529"/>
  <c r="M528"/>
  <c r="M527"/>
  <c r="M526"/>
  <c r="M524"/>
  <c r="M522"/>
  <c r="M521"/>
  <c r="M520"/>
  <c r="M518"/>
  <c r="M517"/>
  <c r="M516"/>
  <c r="M509"/>
  <c r="M508"/>
  <c r="M507"/>
  <c r="M506"/>
  <c r="E66" i="4"/>
  <c r="M504" i="3"/>
  <c r="M502"/>
  <c r="M496"/>
  <c r="M494"/>
  <c r="M493"/>
  <c r="M491"/>
  <c r="M490"/>
  <c r="M486"/>
  <c r="M485"/>
  <c r="M484"/>
  <c r="M483"/>
  <c r="E60" i="4"/>
  <c r="M481" i="3"/>
  <c r="M480"/>
  <c r="M479"/>
  <c r="M478"/>
  <c r="E59" i="4"/>
  <c r="M476" i="3"/>
  <c r="M475"/>
  <c r="M474"/>
  <c r="M473"/>
  <c r="E58" i="4"/>
  <c r="M470" i="3"/>
  <c r="M468"/>
  <c r="M461"/>
  <c r="M460"/>
  <c r="M459"/>
  <c r="M458"/>
  <c r="M456"/>
  <c r="M455"/>
  <c r="M454"/>
  <c r="M453"/>
  <c r="M450"/>
  <c r="M448"/>
  <c r="M446"/>
  <c r="M441"/>
  <c r="M440"/>
  <c r="M439"/>
  <c r="M437"/>
  <c r="M436"/>
  <c r="M432"/>
  <c r="M431"/>
  <c r="M422"/>
  <c r="M421"/>
  <c r="M420"/>
  <c r="M419"/>
  <c r="M406"/>
  <c r="M404"/>
  <c r="M401"/>
  <c r="M400"/>
  <c r="M395"/>
  <c r="M393"/>
  <c r="M392"/>
  <c r="M391"/>
  <c r="M386"/>
  <c r="M385"/>
  <c r="M377"/>
  <c r="M376"/>
  <c r="M374"/>
  <c r="M373"/>
  <c r="M371"/>
  <c r="M370"/>
  <c r="M366"/>
  <c r="M365"/>
  <c r="M360"/>
  <c r="M359"/>
  <c r="M355"/>
  <c r="M344"/>
  <c r="E36" i="4"/>
  <c r="M342" i="3"/>
  <c r="M340"/>
  <c r="M339"/>
  <c r="M338"/>
  <c r="M337"/>
  <c r="E33" i="4"/>
  <c r="M327" i="3"/>
  <c r="M325"/>
  <c r="M324"/>
  <c r="M323"/>
  <c r="M322"/>
  <c r="M321"/>
  <c r="M319"/>
  <c r="M318"/>
  <c r="M312"/>
  <c r="M310"/>
  <c r="M308"/>
  <c r="M306"/>
  <c r="M305"/>
  <c r="M288"/>
  <c r="M303"/>
  <c r="M302"/>
  <c r="M300"/>
  <c r="M298"/>
  <c r="M296"/>
  <c r="M295"/>
  <c r="M290"/>
  <c r="M289"/>
  <c r="M286"/>
  <c r="M283"/>
  <c r="M282"/>
  <c r="M280"/>
  <c r="M278"/>
  <c r="M277"/>
  <c r="M276"/>
  <c r="M275"/>
  <c r="M267"/>
  <c r="M266"/>
  <c r="M265"/>
  <c r="M264"/>
  <c r="E21" i="4"/>
  <c r="M251" i="3"/>
  <c r="M249"/>
  <c r="M246"/>
  <c r="M245"/>
  <c r="M243"/>
  <c r="M241"/>
  <c r="M240"/>
  <c r="M238"/>
  <c r="M236"/>
  <c r="M235"/>
  <c r="M233"/>
  <c r="M231"/>
  <c r="M230"/>
  <c r="M229"/>
  <c r="M224"/>
  <c r="M227"/>
  <c r="M226"/>
  <c r="M225"/>
  <c r="M219"/>
  <c r="M218"/>
  <c r="M217"/>
  <c r="M216"/>
  <c r="M208"/>
  <c r="M207"/>
  <c r="M206"/>
  <c r="M205"/>
  <c r="M204"/>
  <c r="E69" i="4"/>
  <c r="M202" i="3"/>
  <c r="M201"/>
  <c r="M199"/>
  <c r="M198"/>
  <c r="M185"/>
  <c r="M184"/>
  <c r="M183"/>
  <c r="M182"/>
  <c r="M179"/>
  <c r="M178"/>
  <c r="M172"/>
  <c r="M171"/>
  <c r="M170"/>
  <c r="M169"/>
  <c r="M167"/>
  <c r="M166"/>
  <c r="M165"/>
  <c r="M164"/>
  <c r="M162"/>
  <c r="M159"/>
  <c r="M158"/>
  <c r="M157"/>
  <c r="M156"/>
  <c r="M160"/>
  <c r="M151"/>
  <c r="M150"/>
  <c r="M149"/>
  <c r="M148"/>
  <c r="M145"/>
  <c r="M144"/>
  <c r="M140"/>
  <c r="M139"/>
  <c r="M138"/>
  <c r="M135"/>
  <c r="M133"/>
  <c r="M132"/>
  <c r="M130"/>
  <c r="M127"/>
  <c r="M126"/>
  <c r="M125"/>
  <c r="M128"/>
  <c r="M123"/>
  <c r="M122"/>
  <c r="M121"/>
  <c r="M119"/>
  <c r="M118"/>
  <c r="M117"/>
  <c r="M116"/>
  <c r="M113"/>
  <c r="M112"/>
  <c r="M110"/>
  <c r="M109"/>
  <c r="M105"/>
  <c r="M100"/>
  <c r="M101"/>
  <c r="M98"/>
  <c r="M97"/>
  <c r="M95"/>
  <c r="M94"/>
  <c r="M92"/>
  <c r="M91"/>
  <c r="M87"/>
  <c r="M86"/>
  <c r="E50" i="4"/>
  <c r="M89" i="3"/>
  <c r="M88"/>
  <c r="M80"/>
  <c r="M79"/>
  <c r="M77"/>
  <c r="M76"/>
  <c r="M42"/>
  <c r="M41"/>
  <c r="E49" i="4"/>
  <c r="M74" i="3"/>
  <c r="M73"/>
  <c r="M68"/>
  <c r="M67"/>
  <c r="M65"/>
  <c r="M64"/>
  <c r="M62"/>
  <c r="M61"/>
  <c r="M59"/>
  <c r="M58"/>
  <c r="M53"/>
  <c r="M52"/>
  <c r="M50"/>
  <c r="M49"/>
  <c r="M44"/>
  <c r="M43"/>
  <c r="M39"/>
  <c r="M38"/>
  <c r="M19"/>
  <c r="M18"/>
  <c r="M36"/>
  <c r="M35"/>
  <c r="M33"/>
  <c r="M32"/>
  <c r="M27"/>
  <c r="M26"/>
  <c r="M24"/>
  <c r="M23"/>
  <c r="M21"/>
  <c r="M20"/>
  <c r="L643"/>
  <c r="L54"/>
  <c r="L53"/>
  <c r="L52"/>
  <c r="L102"/>
  <c r="L101"/>
  <c r="L100"/>
  <c r="L87"/>
  <c r="L86"/>
  <c r="D50" i="4"/>
  <c r="L105" i="3"/>
  <c r="L93"/>
  <c r="L92"/>
  <c r="L91"/>
  <c r="L60"/>
  <c r="L59"/>
  <c r="L58"/>
  <c r="L98"/>
  <c r="L97"/>
  <c r="L135"/>
  <c r="L704"/>
  <c r="L703"/>
  <c r="L378"/>
  <c r="L377"/>
  <c r="L376"/>
  <c r="L710"/>
  <c r="L709"/>
  <c r="L708"/>
  <c r="L719"/>
  <c r="L718"/>
  <c r="L717"/>
  <c r="L747"/>
  <c r="L746"/>
  <c r="L745"/>
  <c r="L658"/>
  <c r="L299"/>
  <c r="L298"/>
  <c r="L296"/>
  <c r="L300"/>
  <c r="L295"/>
  <c r="L369"/>
  <c r="L368"/>
  <c r="L367"/>
  <c r="L252"/>
  <c r="L251"/>
  <c r="L542"/>
  <c r="L541"/>
  <c r="L540"/>
  <c r="L539"/>
  <c r="L543"/>
  <c r="L495"/>
  <c r="L494"/>
  <c r="L493"/>
  <c r="L242"/>
  <c r="L241"/>
  <c r="L240"/>
  <c r="L237"/>
  <c r="L236"/>
  <c r="L81"/>
  <c r="L80"/>
  <c r="L79"/>
  <c r="L75"/>
  <c r="L74"/>
  <c r="L73"/>
  <c r="L69"/>
  <c r="L68"/>
  <c r="L67"/>
  <c r="L40"/>
  <c r="L39"/>
  <c r="L38"/>
  <c r="L19"/>
  <c r="L18"/>
  <c r="L486"/>
  <c r="L485"/>
  <c r="L484"/>
  <c r="L483"/>
  <c r="L550"/>
  <c r="L552"/>
  <c r="L549"/>
  <c r="L548"/>
  <c r="L533"/>
  <c r="L532"/>
  <c r="L554"/>
  <c r="L537"/>
  <c r="L536"/>
  <c r="L535"/>
  <c r="L534"/>
  <c r="L563"/>
  <c r="L562"/>
  <c r="L561"/>
  <c r="L560"/>
  <c r="L559"/>
  <c r="L573"/>
  <c r="L572"/>
  <c r="L570"/>
  <c r="L569"/>
  <c r="L577"/>
  <c r="L576"/>
  <c r="L575"/>
  <c r="L608"/>
  <c r="L607"/>
  <c r="L606"/>
  <c r="L605"/>
  <c r="D44" i="4"/>
  <c r="L585" i="3"/>
  <c r="L584"/>
  <c r="L587"/>
  <c r="L582"/>
  <c r="L581"/>
  <c r="L622"/>
  <c r="L621"/>
  <c r="L620"/>
  <c r="L619"/>
  <c r="L618"/>
  <c r="L628"/>
  <c r="L627"/>
  <c r="L631"/>
  <c r="L630"/>
  <c r="L456"/>
  <c r="L455"/>
  <c r="L454"/>
  <c r="L453"/>
  <c r="L404"/>
  <c r="L401"/>
  <c r="L400"/>
  <c r="L395"/>
  <c r="L374"/>
  <c r="L373"/>
  <c r="L371"/>
  <c r="L370"/>
  <c r="L366"/>
  <c r="L365"/>
  <c r="D37" i="4"/>
  <c r="L386" i="3"/>
  <c r="L385"/>
  <c r="L393"/>
  <c r="L392"/>
  <c r="L391"/>
  <c r="L342"/>
  <c r="L340"/>
  <c r="L360"/>
  <c r="L359"/>
  <c r="L355"/>
  <c r="L344"/>
  <c r="D36" i="4"/>
  <c r="L325" i="3"/>
  <c r="L798"/>
  <c r="L151"/>
  <c r="L150"/>
  <c r="L149"/>
  <c r="L148"/>
  <c r="D65" i="4"/>
  <c r="L715" i="3"/>
  <c r="L714"/>
  <c r="L77"/>
  <c r="L76"/>
  <c r="L42"/>
  <c r="L41"/>
  <c r="D49" i="4"/>
  <c r="L243" i="3"/>
  <c r="L246"/>
  <c r="L245"/>
  <c r="L113"/>
  <c r="L112"/>
  <c r="L110"/>
  <c r="L109"/>
  <c r="L145"/>
  <c r="L144"/>
  <c r="L140"/>
  <c r="L139"/>
  <c r="L138"/>
  <c r="L231"/>
  <c r="L233"/>
  <c r="L230"/>
  <c r="L238"/>
  <c r="L249"/>
  <c r="L248"/>
  <c r="L227"/>
  <c r="L226"/>
  <c r="L225"/>
  <c r="L160"/>
  <c r="L162"/>
  <c r="L167"/>
  <c r="L166"/>
  <c r="L165"/>
  <c r="L164"/>
  <c r="L172"/>
  <c r="L171"/>
  <c r="L170"/>
  <c r="L169"/>
  <c r="L476"/>
  <c r="L475"/>
  <c r="L474"/>
  <c r="L473"/>
  <c r="L481"/>
  <c r="L480"/>
  <c r="L479"/>
  <c r="L478"/>
  <c r="D59" i="4"/>
  <c r="L496" i="3"/>
  <c r="L491"/>
  <c r="L490"/>
  <c r="L36"/>
  <c r="L35"/>
  <c r="L27"/>
  <c r="L26"/>
  <c r="L62"/>
  <c r="L61"/>
  <c r="L50"/>
  <c r="L49"/>
  <c r="L65"/>
  <c r="L64"/>
  <c r="L44"/>
  <c r="L43"/>
  <c r="L267"/>
  <c r="L266"/>
  <c r="L265"/>
  <c r="L264"/>
  <c r="D21" i="4"/>
  <c r="L319" i="3"/>
  <c r="L318"/>
  <c r="L308"/>
  <c r="L312"/>
  <c r="L306"/>
  <c r="L310"/>
  <c r="L278"/>
  <c r="L280"/>
  <c r="L286"/>
  <c r="L283"/>
  <c r="L282"/>
  <c r="L219"/>
  <c r="L218"/>
  <c r="L217"/>
  <c r="L216"/>
  <c r="L133"/>
  <c r="L132"/>
  <c r="L775"/>
  <c r="L777"/>
  <c r="L422"/>
  <c r="L421"/>
  <c r="L420"/>
  <c r="L419"/>
  <c r="L406"/>
  <c r="L446"/>
  <c r="L448"/>
  <c r="L450"/>
  <c r="L445"/>
  <c r="L444"/>
  <c r="L461"/>
  <c r="L460"/>
  <c r="L459"/>
  <c r="L458"/>
  <c r="L437"/>
  <c r="L436"/>
  <c r="L432"/>
  <c r="L431"/>
  <c r="L441"/>
  <c r="L440"/>
  <c r="L439"/>
  <c r="L468"/>
  <c r="L467"/>
  <c r="L466"/>
  <c r="L465"/>
  <c r="L464"/>
  <c r="L463"/>
  <c r="L470"/>
  <c r="L502"/>
  <c r="L501"/>
  <c r="L500"/>
  <c r="L499"/>
  <c r="L504"/>
  <c r="L509"/>
  <c r="L508"/>
  <c r="L507"/>
  <c r="L506"/>
  <c r="D66" i="4"/>
  <c r="L327" i="3"/>
  <c r="L518"/>
  <c r="L517"/>
  <c r="L516"/>
  <c r="L522"/>
  <c r="L524"/>
  <c r="L529"/>
  <c r="L528"/>
  <c r="L527"/>
  <c r="L526"/>
  <c r="L646"/>
  <c r="L645"/>
  <c r="L639"/>
  <c r="L641"/>
  <c r="L701"/>
  <c r="L698"/>
  <c r="L706"/>
  <c r="L705"/>
  <c r="L712"/>
  <c r="L711"/>
  <c r="L696"/>
  <c r="L695"/>
  <c r="L727"/>
  <c r="L726"/>
  <c r="L740"/>
  <c r="L739"/>
  <c r="L735"/>
  <c r="L743"/>
  <c r="L742"/>
  <c r="L737"/>
  <c r="L736"/>
  <c r="L682"/>
  <c r="L681"/>
  <c r="L680"/>
  <c r="L679"/>
  <c r="L674"/>
  <c r="L673"/>
  <c r="L666"/>
  <c r="L665"/>
  <c r="L664"/>
  <c r="L663"/>
  <c r="L668"/>
  <c r="L667"/>
  <c r="L671"/>
  <c r="L670"/>
  <c r="L656"/>
  <c r="L655"/>
  <c r="L661"/>
  <c r="L660"/>
  <c r="L199"/>
  <c r="L198"/>
  <c r="L202"/>
  <c r="L201"/>
  <c r="L208"/>
  <c r="L207"/>
  <c r="L206"/>
  <c r="L205"/>
  <c r="L204"/>
  <c r="D69" i="4"/>
  <c r="L179" i="3"/>
  <c r="L178"/>
  <c r="L185"/>
  <c r="L184"/>
  <c r="L183"/>
  <c r="L182"/>
  <c r="L123"/>
  <c r="L122"/>
  <c r="L121"/>
  <c r="L119"/>
  <c r="L118"/>
  <c r="L117"/>
  <c r="L116"/>
  <c r="L128"/>
  <c r="L130"/>
  <c r="L95"/>
  <c r="L94"/>
  <c r="L89"/>
  <c r="L88"/>
  <c r="L799"/>
  <c r="L683"/>
  <c r="L290"/>
  <c r="L289"/>
  <c r="L303"/>
  <c r="L302"/>
  <c r="D18" i="4"/>
  <c r="L33" i="3"/>
  <c r="L32"/>
  <c r="L24"/>
  <c r="L23"/>
  <c r="L21"/>
  <c r="L20"/>
  <c r="N368"/>
  <c r="N367"/>
  <c r="N788"/>
  <c r="N787"/>
  <c r="O546"/>
  <c r="O545"/>
  <c r="O539"/>
  <c r="L589"/>
  <c r="N68"/>
  <c r="N67"/>
  <c r="N541"/>
  <c r="N102"/>
  <c r="N101"/>
  <c r="M792"/>
  <c r="N92"/>
  <c r="N91"/>
  <c r="O136"/>
  <c r="O135"/>
  <c r="O172"/>
  <c r="O171"/>
  <c r="O170"/>
  <c r="O169"/>
  <c r="Q40"/>
  <c r="Q39"/>
  <c r="Q38"/>
  <c r="Q19"/>
  <c r="Q18"/>
  <c r="N39"/>
  <c r="N38"/>
  <c r="N19"/>
  <c r="N18"/>
  <c r="N59"/>
  <c r="N58"/>
  <c r="N53"/>
  <c r="N52"/>
  <c r="N298"/>
  <c r="O466"/>
  <c r="O465"/>
  <c r="O464"/>
  <c r="O463"/>
  <c r="H18" i="4"/>
  <c r="N337" i="3"/>
  <c r="F33" i="4"/>
  <c r="N792" i="3"/>
  <c r="N791"/>
  <c r="N790"/>
  <c r="N786"/>
  <c r="O580"/>
  <c r="O579"/>
  <c r="O761"/>
  <c r="O568"/>
  <c r="O567"/>
  <c r="O698"/>
  <c r="O486"/>
  <c r="O485"/>
  <c r="O484"/>
  <c r="O483"/>
  <c r="N480"/>
  <c r="N479"/>
  <c r="N478"/>
  <c r="F59" i="4"/>
  <c r="Q425" i="3"/>
  <c r="Q424"/>
  <c r="O425"/>
  <c r="O424"/>
  <c r="O489"/>
  <c r="O488"/>
  <c r="G62" i="4"/>
  <c r="O261" i="3"/>
  <c r="O260"/>
  <c r="O197"/>
  <c r="O196"/>
  <c r="O195"/>
  <c r="G68" i="4"/>
  <c r="N176" i="3"/>
  <c r="N175"/>
  <c r="O240"/>
  <c r="Q563"/>
  <c r="Q562"/>
  <c r="Q561"/>
  <c r="Q560"/>
  <c r="Q559"/>
  <c r="Q374"/>
  <c r="Q373"/>
  <c r="Q136"/>
  <c r="Q135"/>
  <c r="Q744"/>
  <c r="Q743"/>
  <c r="Q742"/>
  <c r="Q347"/>
  <c r="Q346"/>
  <c r="O216"/>
  <c r="Q44"/>
  <c r="Q43"/>
  <c r="Q468"/>
  <c r="Q467"/>
  <c r="Q466"/>
  <c r="Q465"/>
  <c r="Q464"/>
  <c r="Q463"/>
  <c r="Q241"/>
  <c r="H65" i="4"/>
  <c r="M618" i="3"/>
  <c r="N105"/>
  <c r="N666"/>
  <c r="N665"/>
  <c r="N664"/>
  <c r="Q571"/>
  <c r="Q570"/>
  <c r="Q569"/>
  <c r="Q557"/>
  <c r="Q556"/>
  <c r="Q549"/>
  <c r="Q548"/>
  <c r="Q442"/>
  <c r="Q441"/>
  <c r="Q440"/>
  <c r="Q439"/>
  <c r="Q310"/>
  <c r="Q491"/>
  <c r="Q490"/>
  <c r="Q489"/>
  <c r="Q488"/>
  <c r="I62" i="4"/>
  <c r="Q415" i="3"/>
  <c r="Q414"/>
  <c r="Q413"/>
  <c r="Q529"/>
  <c r="Q528"/>
  <c r="Q527"/>
  <c r="Q526"/>
  <c r="Q541"/>
  <c r="Q540"/>
  <c r="Q672"/>
  <c r="Q671"/>
  <c r="Q670"/>
  <c r="N100"/>
  <c r="N87"/>
  <c r="N86"/>
  <c r="F50" i="4"/>
  <c r="N366" i="3"/>
  <c r="N365"/>
  <c r="F37" i="4"/>
  <c r="L774" i="3"/>
  <c r="L773"/>
  <c r="L772"/>
  <c r="L771"/>
  <c r="D56" i="4"/>
  <c r="L159" i="3"/>
  <c r="L158"/>
  <c r="L157"/>
  <c r="L156"/>
  <c r="L108"/>
  <c r="L107"/>
  <c r="L626"/>
  <c r="L625"/>
  <c r="L624"/>
  <c r="L568"/>
  <c r="L567"/>
  <c r="L566"/>
  <c r="D42" i="4"/>
  <c r="D39" s="1"/>
  <c r="M626" i="3"/>
  <c r="M625"/>
  <c r="M624"/>
  <c r="M666"/>
  <c r="M665"/>
  <c r="M664"/>
  <c r="M774"/>
  <c r="M773"/>
  <c r="M772"/>
  <c r="M771"/>
  <c r="E56" i="4"/>
  <c r="M796" i="3"/>
  <c r="N140"/>
  <c r="N139"/>
  <c r="N138"/>
  <c r="N159"/>
  <c r="N158"/>
  <c r="N157"/>
  <c r="N156"/>
  <c r="N277"/>
  <c r="N276"/>
  <c r="N275"/>
  <c r="N568"/>
  <c r="N567"/>
  <c r="N584"/>
  <c r="N638"/>
  <c r="N637"/>
  <c r="N636"/>
  <c r="N635"/>
  <c r="M698"/>
  <c r="O339"/>
  <c r="O338"/>
  <c r="O337"/>
  <c r="G33" i="4"/>
  <c r="Q217" i="3"/>
  <c r="Q216"/>
  <c r="I18" i="4"/>
  <c r="Q267" i="3"/>
  <c r="Q266"/>
  <c r="Q265"/>
  <c r="Q264"/>
  <c r="I21" i="4"/>
  <c r="Q285" i="3"/>
  <c r="Q284"/>
  <c r="Q423"/>
  <c r="Q422"/>
  <c r="Q421"/>
  <c r="Q644"/>
  <c r="Q643"/>
  <c r="Q793"/>
  <c r="Q792"/>
  <c r="N760"/>
  <c r="Q482"/>
  <c r="Q481"/>
  <c r="Q480"/>
  <c r="Q479"/>
  <c r="Q478"/>
  <c r="I59" i="4"/>
  <c r="Q522" i="3"/>
  <c r="Q172"/>
  <c r="Q171"/>
  <c r="Q170"/>
  <c r="Q169"/>
  <c r="Q185"/>
  <c r="Q184"/>
  <c r="Q183"/>
  <c r="Q182"/>
  <c r="Q669"/>
  <c r="Q668"/>
  <c r="Q667"/>
  <c r="Q666"/>
  <c r="Q665"/>
  <c r="Q664"/>
  <c r="Q446"/>
  <c r="Q599"/>
  <c r="Q598"/>
  <c r="Q597"/>
  <c r="Q596"/>
  <c r="Q251"/>
  <c r="Q287"/>
  <c r="Q286"/>
  <c r="Q294"/>
  <c r="Q293"/>
  <c r="Q292"/>
  <c r="Q342"/>
  <c r="Q339"/>
  <c r="Q338"/>
  <c r="Q337"/>
  <c r="Q573"/>
  <c r="Q572"/>
  <c r="Q568"/>
  <c r="Q567"/>
  <c r="Q314"/>
  <c r="Q312"/>
  <c r="Q403"/>
  <c r="Q402"/>
  <c r="Q401"/>
  <c r="Q400"/>
  <c r="Q145"/>
  <c r="Q144"/>
  <c r="Q140"/>
  <c r="Q139"/>
  <c r="Q138"/>
  <c r="Q234"/>
  <c r="Q233"/>
  <c r="Q230"/>
  <c r="Q496"/>
  <c r="Q794"/>
  <c r="Q494"/>
  <c r="Q493"/>
  <c r="Q78"/>
  <c r="Q77"/>
  <c r="Q76"/>
  <c r="Q505"/>
  <c r="Q504"/>
  <c r="Q501"/>
  <c r="Q500"/>
  <c r="Q499"/>
  <c r="Q236"/>
  <c r="Q123"/>
  <c r="Q122"/>
  <c r="Q121"/>
  <c r="Q456"/>
  <c r="Q455"/>
  <c r="Q454"/>
  <c r="Q453"/>
  <c r="Q640"/>
  <c r="Q639"/>
  <c r="Q638"/>
  <c r="Q637"/>
  <c r="Q636"/>
  <c r="Q635"/>
  <c r="Q775"/>
  <c r="Q160"/>
  <c r="Q48"/>
  <c r="Q47"/>
  <c r="Q46"/>
  <c r="Q60"/>
  <c r="Q59"/>
  <c r="Q58"/>
  <c r="Q90"/>
  <c r="Q89"/>
  <c r="Q88"/>
  <c r="Q152"/>
  <c r="Q151"/>
  <c r="Q150"/>
  <c r="Q149"/>
  <c r="Q148"/>
  <c r="Q279"/>
  <c r="Q278"/>
  <c r="Q298"/>
  <c r="M568"/>
  <c r="M567"/>
  <c r="M566"/>
  <c r="E42" i="4"/>
  <c r="E39" s="1"/>
  <c r="Q747" i="3"/>
  <c r="Q746"/>
  <c r="Q745"/>
  <c r="Q789"/>
  <c r="Q788"/>
  <c r="Q387"/>
  <c r="Q386"/>
  <c r="Q385"/>
  <c r="Q524"/>
  <c r="Q756"/>
  <c r="Q755"/>
  <c r="Q754"/>
  <c r="Q95"/>
  <c r="Q94"/>
  <c r="Q741"/>
  <c r="Q740"/>
  <c r="Q739"/>
  <c r="Q130"/>
  <c r="Q390"/>
  <c r="Q389"/>
  <c r="Q388"/>
  <c r="Q366"/>
  <c r="Q365"/>
  <c r="I37" i="4"/>
  <c r="Q713" i="3"/>
  <c r="Q712"/>
  <c r="Q711"/>
  <c r="Q684"/>
  <c r="H58" i="4"/>
  <c r="Q476" i="3"/>
  <c r="Q475"/>
  <c r="Q474"/>
  <c r="Q473"/>
  <c r="Q704"/>
  <c r="Q703"/>
  <c r="Q358"/>
  <c r="Q357"/>
  <c r="Q356"/>
  <c r="Q353"/>
  <c r="Q352"/>
  <c r="Q180"/>
  <c r="Q179"/>
  <c r="Q178"/>
  <c r="Q418"/>
  <c r="Q417"/>
  <c r="Q416"/>
  <c r="Q412"/>
  <c r="Q25"/>
  <c r="Q24"/>
  <c r="Q23"/>
  <c r="Q72"/>
  <c r="Q71"/>
  <c r="Q70"/>
  <c r="Q93"/>
  <c r="Q92"/>
  <c r="Q91"/>
  <c r="Q108"/>
  <c r="Q107"/>
  <c r="Q162"/>
  <c r="Q296"/>
  <c r="Q438"/>
  <c r="Q437"/>
  <c r="Q436"/>
  <c r="Q432"/>
  <c r="Q431"/>
  <c r="Q662"/>
  <c r="Q661"/>
  <c r="Q660"/>
  <c r="Q654"/>
  <c r="Q653"/>
  <c r="Q652"/>
  <c r="Q651"/>
  <c r="M115"/>
  <c r="M584"/>
  <c r="M655"/>
  <c r="M654"/>
  <c r="M653"/>
  <c r="M652"/>
  <c r="N127"/>
  <c r="N126"/>
  <c r="N125"/>
  <c r="F53" i="4"/>
  <c r="N467" i="3"/>
  <c r="N466"/>
  <c r="N465"/>
  <c r="N464"/>
  <c r="N463"/>
  <c r="O140"/>
  <c r="O139"/>
  <c r="O138"/>
  <c r="O206"/>
  <c r="O205"/>
  <c r="O204"/>
  <c r="G69" i="4"/>
  <c r="Q738" i="3"/>
  <c r="Q737"/>
  <c r="Q736"/>
  <c r="Q518"/>
  <c r="Q517"/>
  <c r="Q516"/>
  <c r="Q632"/>
  <c r="Q631"/>
  <c r="Q630"/>
  <c r="Q626"/>
  <c r="Q625"/>
  <c r="Q624"/>
  <c r="Q725"/>
  <c r="Q724"/>
  <c r="Q723"/>
  <c r="Q381"/>
  <c r="Q380"/>
  <c r="Q379"/>
  <c r="O324"/>
  <c r="O323"/>
  <c r="Q429"/>
  <c r="Q428"/>
  <c r="Q427"/>
  <c r="Q451"/>
  <c r="Q450"/>
  <c r="Q675"/>
  <c r="Q674"/>
  <c r="Q673"/>
  <c r="N698"/>
  <c r="N355"/>
  <c r="Q341"/>
  <c r="Q340"/>
  <c r="Q249"/>
  <c r="Q368"/>
  <c r="Q367"/>
  <c r="Q351"/>
  <c r="Q350"/>
  <c r="Q349"/>
  <c r="Q345"/>
  <c r="Q344"/>
  <c r="Q487"/>
  <c r="Q486"/>
  <c r="Q485"/>
  <c r="Q484"/>
  <c r="Q483"/>
  <c r="I60" i="4"/>
  <c r="Q308" i="3"/>
  <c r="Q777"/>
  <c r="Q22"/>
  <c r="Q21"/>
  <c r="Q20"/>
  <c r="Q31"/>
  <c r="Q30"/>
  <c r="Q29"/>
  <c r="Q51"/>
  <c r="Q50"/>
  <c r="Q49"/>
  <c r="Q54"/>
  <c r="Q53"/>
  <c r="Q52"/>
  <c r="Q66"/>
  <c r="Q65"/>
  <c r="Q64"/>
  <c r="Q69"/>
  <c r="Q68"/>
  <c r="Q67"/>
  <c r="Q99"/>
  <c r="Q98"/>
  <c r="Q97"/>
  <c r="Q105"/>
  <c r="Q128"/>
  <c r="Q127"/>
  <c r="Q238"/>
  <c r="Q243"/>
  <c r="Q319"/>
  <c r="Q318"/>
  <c r="Q360"/>
  <c r="Q359"/>
  <c r="Q697"/>
  <c r="Q696"/>
  <c r="Q695"/>
  <c r="Q702"/>
  <c r="Q701"/>
  <c r="Q698"/>
  <c r="Q753"/>
  <c r="Q752"/>
  <c r="Q751"/>
  <c r="Q584"/>
  <c r="Q580"/>
  <c r="Q579"/>
  <c r="Q322"/>
  <c r="Q321"/>
  <c r="M248"/>
  <c r="M549"/>
  <c r="M548"/>
  <c r="N197"/>
  <c r="N196"/>
  <c r="N195"/>
  <c r="L790"/>
  <c r="O159"/>
  <c r="O158"/>
  <c r="O157"/>
  <c r="O156"/>
  <c r="O501"/>
  <c r="O500"/>
  <c r="O499"/>
  <c r="G64" i="4"/>
  <c r="O248" i="3"/>
  <c r="O194"/>
  <c r="N785"/>
  <c r="N784"/>
  <c r="L197"/>
  <c r="L196"/>
  <c r="L195"/>
  <c r="L654"/>
  <c r="L653"/>
  <c r="L652"/>
  <c r="L235"/>
  <c r="M197"/>
  <c r="M196"/>
  <c r="M195"/>
  <c r="M501"/>
  <c r="M500"/>
  <c r="M499"/>
  <c r="M580"/>
  <c r="M579"/>
  <c r="N240"/>
  <c r="O549"/>
  <c r="O548"/>
  <c r="N540"/>
  <c r="N539"/>
  <c r="N533"/>
  <c r="L127"/>
  <c r="L126"/>
  <c r="L125"/>
  <c r="L638"/>
  <c r="L521"/>
  <c r="L520"/>
  <c r="L277"/>
  <c r="L276"/>
  <c r="L275"/>
  <c r="L339"/>
  <c r="L338"/>
  <c r="L337"/>
  <c r="M108"/>
  <c r="M107"/>
  <c r="M445"/>
  <c r="M444"/>
  <c r="M467"/>
  <c r="M466"/>
  <c r="M465"/>
  <c r="M464"/>
  <c r="N235"/>
  <c r="N493"/>
  <c r="N489"/>
  <c r="N488"/>
  <c r="O108"/>
  <c r="O107"/>
  <c r="H69" i="4"/>
  <c r="O329" i="3"/>
  <c r="N329"/>
  <c r="O283"/>
  <c r="O282"/>
  <c r="O472"/>
  <c r="F27" i="4"/>
  <c r="F26" s="1"/>
  <c r="N174" i="3"/>
  <c r="L147"/>
  <c r="L489"/>
  <c r="L488"/>
  <c r="L176"/>
  <c r="L175"/>
  <c r="L177"/>
  <c r="L637"/>
  <c r="L636"/>
  <c r="L635"/>
  <c r="L515"/>
  <c r="L514"/>
  <c r="D58" i="4"/>
  <c r="N663" i="3"/>
  <c r="G65" i="4"/>
  <c r="O147" i="3"/>
  <c r="L115"/>
  <c r="D46" i="4"/>
  <c r="D45"/>
  <c r="F60"/>
  <c r="G27"/>
  <c r="G26" s="1"/>
  <c r="O174" i="3"/>
  <c r="O177"/>
  <c r="N147"/>
  <c r="N580"/>
  <c r="N579"/>
  <c r="O735"/>
  <c r="O366"/>
  <c r="O365"/>
  <c r="O257"/>
  <c r="O256"/>
  <c r="Q355"/>
  <c r="Q240"/>
  <c r="Q159"/>
  <c r="Q158"/>
  <c r="Q157"/>
  <c r="Q156"/>
  <c r="Q295"/>
  <c r="Q167"/>
  <c r="Q166"/>
  <c r="Q165"/>
  <c r="Q164"/>
  <c r="Q101"/>
  <c r="Q100"/>
  <c r="Q87"/>
  <c r="Q86"/>
  <c r="I50" i="4"/>
  <c r="Q258" i="3"/>
  <c r="Q257"/>
  <c r="Q256"/>
  <c r="Q682"/>
  <c r="Q681"/>
  <c r="Q680"/>
  <c r="Q679"/>
  <c r="Q683"/>
  <c r="Q787"/>
  <c r="Q786"/>
  <c r="Q774"/>
  <c r="Q773"/>
  <c r="Q772"/>
  <c r="Q771"/>
  <c r="I56" i="4"/>
  <c r="Q235" i="3"/>
  <c r="Q521"/>
  <c r="Q520"/>
  <c r="Q515"/>
  <c r="Q514"/>
  <c r="Q791"/>
  <c r="Q790"/>
  <c r="Q785"/>
  <c r="Q784"/>
  <c r="Q783"/>
  <c r="Q782"/>
  <c r="O498"/>
  <c r="H27" i="4"/>
  <c r="H26"/>
  <c r="G63"/>
  <c r="G67"/>
  <c r="D27"/>
  <c r="D26"/>
  <c r="L174" i="3"/>
  <c r="D62" i="4"/>
  <c r="L472" i="3"/>
  <c r="N194"/>
  <c r="F68" i="4"/>
  <c r="F67"/>
  <c r="Q735" i="3"/>
  <c r="D64" i="4"/>
  <c r="D63" s="1"/>
  <c r="L498" i="3"/>
  <c r="N618"/>
  <c r="F46" i="4"/>
  <c r="F45" s="1"/>
  <c r="N651" i="3"/>
  <c r="F22" i="4"/>
  <c r="N783" i="3"/>
  <c r="N782"/>
  <c r="L229"/>
  <c r="L224"/>
  <c r="D60" i="4"/>
  <c r="F64"/>
  <c r="F63"/>
  <c r="N498" i="3"/>
  <c r="P785"/>
  <c r="P784"/>
  <c r="H59" i="4"/>
  <c r="F43"/>
  <c r="O533" i="3"/>
  <c r="O532"/>
  <c r="Q115"/>
  <c r="Q283"/>
  <c r="Q282"/>
  <c r="L580"/>
  <c r="L579"/>
  <c r="D43" i="4"/>
  <c r="P735" i="3"/>
  <c r="P626"/>
  <c r="P625"/>
  <c r="P605"/>
  <c r="H44" i="4"/>
  <c r="P549" i="3"/>
  <c r="P548"/>
  <c r="P533"/>
  <c r="P532"/>
  <c r="P366"/>
  <c r="P365"/>
  <c r="H37" i="4"/>
  <c r="P295" i="3"/>
  <c r="H33" i="4"/>
  <c r="G60"/>
  <c r="G57" s="1"/>
  <c r="O322" i="3"/>
  <c r="O321"/>
  <c r="Q126"/>
  <c r="Q125"/>
  <c r="I53" i="4"/>
  <c r="Q768" i="3"/>
  <c r="Q767"/>
  <c r="Q539"/>
  <c r="O167"/>
  <c r="O166"/>
  <c r="O165"/>
  <c r="O164"/>
  <c r="M786"/>
  <c r="M785"/>
  <c r="M784"/>
  <c r="M783"/>
  <c r="M782"/>
  <c r="L324"/>
  <c r="L323"/>
  <c r="L322"/>
  <c r="L321"/>
  <c r="N295"/>
  <c r="M540"/>
  <c r="M539"/>
  <c r="M533"/>
  <c r="O515"/>
  <c r="O514"/>
  <c r="O786"/>
  <c r="O787"/>
  <c r="O791"/>
  <c r="O790"/>
  <c r="N217"/>
  <c r="N216"/>
  <c r="P257"/>
  <c r="P256"/>
  <c r="P769"/>
  <c r="P766"/>
  <c r="P760"/>
  <c r="Q770"/>
  <c r="Q769"/>
  <c r="P666"/>
  <c r="P665"/>
  <c r="P664"/>
  <c r="P663"/>
  <c r="P638"/>
  <c r="P637"/>
  <c r="P636"/>
  <c r="P635"/>
  <c r="P564"/>
  <c r="P563"/>
  <c r="P562"/>
  <c r="P561"/>
  <c r="P560"/>
  <c r="P559"/>
  <c r="P515"/>
  <c r="P514"/>
  <c r="P283"/>
  <c r="P282"/>
  <c r="P24"/>
  <c r="P23"/>
  <c r="O420"/>
  <c r="O419"/>
  <c r="G43" i="4"/>
  <c r="N521" i="3"/>
  <c r="N520"/>
  <c r="N774"/>
  <c r="N773"/>
  <c r="N772"/>
  <c r="N771"/>
  <c r="F56" i="4"/>
  <c r="O766" i="3"/>
  <c r="O760"/>
  <c r="N324"/>
  <c r="N323"/>
  <c r="N322"/>
  <c r="N401"/>
  <c r="N400"/>
  <c r="O101"/>
  <c r="O100"/>
  <c r="O87"/>
  <c r="O86"/>
  <c r="G50" i="4"/>
  <c r="P102" i="3"/>
  <c r="P101"/>
  <c r="P100"/>
  <c r="P87"/>
  <c r="P86"/>
  <c r="H50" i="4"/>
  <c r="P655" i="3"/>
  <c r="P654"/>
  <c r="P653"/>
  <c r="P652"/>
  <c r="P651"/>
  <c r="P501"/>
  <c r="P500"/>
  <c r="P499"/>
  <c r="P493"/>
  <c r="P489"/>
  <c r="P488"/>
  <c r="H62" i="4"/>
  <c r="P355" i="3"/>
  <c r="P324"/>
  <c r="P323"/>
  <c r="P322"/>
  <c r="P248"/>
  <c r="P235"/>
  <c r="P197"/>
  <c r="P196"/>
  <c r="P195"/>
  <c r="P127"/>
  <c r="P126"/>
  <c r="P125"/>
  <c r="H53" i="4"/>
  <c r="I33"/>
  <c r="Q663" i="3"/>
  <c r="M336"/>
  <c r="E37" i="4"/>
  <c r="M463" i="3"/>
  <c r="N532"/>
  <c r="M194"/>
  <c r="E68" i="4"/>
  <c r="E67" s="1"/>
  <c r="D68"/>
  <c r="D67"/>
  <c r="L194" i="3"/>
  <c r="I19" i="4"/>
  <c r="Q513" i="3"/>
  <c r="Q512"/>
  <c r="G37" i="4"/>
  <c r="L513" i="3"/>
  <c r="L512"/>
  <c r="D19" i="4"/>
  <c r="F62"/>
  <c r="F57"/>
  <c r="N472" i="3"/>
  <c r="E22" i="4"/>
  <c r="E53"/>
  <c r="D33"/>
  <c r="L336" i="3"/>
  <c r="D53" i="4"/>
  <c r="E43"/>
  <c r="M565" i="3"/>
  <c r="M531"/>
  <c r="M498"/>
  <c r="E64" i="4"/>
  <c r="Q176" i="3"/>
  <c r="Q175"/>
  <c r="Q177"/>
  <c r="I64" i="4"/>
  <c r="Q498" i="3"/>
  <c r="Q420"/>
  <c r="Q419"/>
  <c r="Q533"/>
  <c r="Q532"/>
  <c r="I22" i="4"/>
  <c r="I58"/>
  <c r="I57"/>
  <c r="Q472" i="3"/>
  <c r="I65" i="4"/>
  <c r="Q147" i="3"/>
  <c r="E65" i="4"/>
  <c r="M147" i="3"/>
  <c r="L305"/>
  <c r="L288"/>
  <c r="L797"/>
  <c r="L796"/>
  <c r="L785"/>
  <c r="L784"/>
  <c r="N798"/>
  <c r="M177"/>
  <c r="M176"/>
  <c r="M175"/>
  <c r="M489"/>
  <c r="M488"/>
  <c r="N515"/>
  <c r="N514"/>
  <c r="G46" i="4"/>
  <c r="G45" s="1"/>
  <c r="O618" i="3"/>
  <c r="Q618"/>
  <c r="M515"/>
  <c r="M514"/>
  <c r="N108"/>
  <c r="N107"/>
  <c r="O638"/>
  <c r="O637"/>
  <c r="O636"/>
  <c r="O635"/>
  <c r="O355"/>
  <c r="N605"/>
  <c r="F44" i="4"/>
  <c r="O605" i="3"/>
  <c r="I68" i="4"/>
  <c r="I67" s="1"/>
  <c r="Q194" i="3"/>
  <c r="O127"/>
  <c r="O126"/>
  <c r="O125"/>
  <c r="G53" i="4"/>
  <c r="O654" i="3"/>
  <c r="O653"/>
  <c r="O652"/>
  <c r="O651"/>
  <c r="Q253"/>
  <c r="Q248"/>
  <c r="Q229"/>
  <c r="Q224"/>
  <c r="N321"/>
  <c r="M532"/>
  <c r="P498"/>
  <c r="H64" i="4"/>
  <c r="H63" s="1"/>
  <c r="P513" i="3"/>
  <c r="P512"/>
  <c r="H19" i="4"/>
  <c r="O785" i="3"/>
  <c r="O784"/>
  <c r="Q766"/>
  <c r="Q760"/>
  <c r="P783"/>
  <c r="P782"/>
  <c r="H22" i="4"/>
  <c r="P194" i="3"/>
  <c r="H68" i="4"/>
  <c r="H67"/>
  <c r="P321" i="3"/>
  <c r="O513"/>
  <c r="O512"/>
  <c r="G19" i="4"/>
  <c r="P624" i="3"/>
  <c r="H60" i="4"/>
  <c r="H57" s="1"/>
  <c r="P472" i="3"/>
  <c r="D57" i="4"/>
  <c r="M513" i="3"/>
  <c r="M512"/>
  <c r="E19" i="4"/>
  <c r="N513" i="3"/>
  <c r="N512"/>
  <c r="F19" i="4"/>
  <c r="L783" i="3"/>
  <c r="L782"/>
  <c r="D22" i="4"/>
  <c r="I43"/>
  <c r="G44"/>
  <c r="E62"/>
  <c r="E57"/>
  <c r="M472" i="3"/>
  <c r="E27" i="4"/>
  <c r="E26" s="1"/>
  <c r="M174" i="3"/>
  <c r="N797"/>
  <c r="N796"/>
  <c r="O798"/>
  <c r="P798"/>
  <c r="P797"/>
  <c r="P796"/>
  <c r="I63" i="4"/>
  <c r="I27"/>
  <c r="I26" s="1"/>
  <c r="Q174" i="3"/>
  <c r="E63" i="4"/>
  <c r="O783" i="3"/>
  <c r="O782"/>
  <c r="G22" i="4"/>
  <c r="O797" i="3"/>
  <c r="O796"/>
  <c r="Q798"/>
  <c r="Q797"/>
  <c r="Q796"/>
  <c r="O589"/>
  <c r="O566"/>
  <c r="O565"/>
  <c r="O531"/>
  <c r="L565"/>
  <c r="L531"/>
  <c r="P589"/>
  <c r="P566"/>
  <c r="P565"/>
  <c r="P531"/>
  <c r="Q445"/>
  <c r="Q444"/>
  <c r="P445"/>
  <c r="P444"/>
  <c r="I29" i="4"/>
  <c r="I28" s="1"/>
  <c r="Q181" i="3"/>
  <c r="L181"/>
  <c r="D29" i="4"/>
  <c r="D28" s="1"/>
  <c r="E29"/>
  <c r="E28" s="1"/>
  <c r="M181" i="3"/>
  <c r="O181"/>
  <c r="G29" i="4"/>
  <c r="G28" s="1"/>
  <c r="P181" i="3"/>
  <c r="H29" i="4"/>
  <c r="H28"/>
  <c r="N181" i="3"/>
  <c r="F29" i="4"/>
  <c r="F28" s="1"/>
  <c r="I24"/>
  <c r="Q155" i="3"/>
  <c r="Q154"/>
  <c r="D24" i="4"/>
  <c r="L155" i="3"/>
  <c r="L154"/>
  <c r="M155"/>
  <c r="E24" i="4"/>
  <c r="F24"/>
  <c r="N155" i="3"/>
  <c r="N154"/>
  <c r="G24" i="4"/>
  <c r="O155" i="3"/>
  <c r="O154"/>
  <c r="H24" i="4"/>
  <c r="P155" i="3"/>
  <c r="P154"/>
  <c r="Q728"/>
  <c r="Q727"/>
  <c r="Q726"/>
  <c r="M691"/>
  <c r="M690"/>
  <c r="M689"/>
  <c r="N691"/>
  <c r="N690"/>
  <c r="N689"/>
  <c r="L691"/>
  <c r="L690"/>
  <c r="L689"/>
  <c r="O691"/>
  <c r="O690"/>
  <c r="O689"/>
  <c r="Q691"/>
  <c r="Q690"/>
  <c r="Q689"/>
  <c r="D55" i="4"/>
  <c r="D54" s="1"/>
  <c r="L688" i="3"/>
  <c r="F55" i="4"/>
  <c r="F54" s="1"/>
  <c r="N688" i="3"/>
  <c r="N634"/>
  <c r="M688"/>
  <c r="E55" i="4"/>
  <c r="E54"/>
  <c r="G55"/>
  <c r="G54"/>
  <c r="O688" i="3"/>
  <c r="O634"/>
  <c r="I55" i="4"/>
  <c r="I54"/>
  <c r="Q688" i="3"/>
  <c r="Q634"/>
  <c r="P709"/>
  <c r="P708"/>
  <c r="P691"/>
  <c r="P690"/>
  <c r="P689"/>
  <c r="M651"/>
  <c r="M634"/>
  <c r="E38" i="4"/>
  <c r="E32" s="1"/>
  <c r="L651" i="3"/>
  <c r="L634"/>
  <c r="D38" i="4"/>
  <c r="D32" s="1"/>
  <c r="F38"/>
  <c r="G38"/>
  <c r="H38"/>
  <c r="I38"/>
  <c r="N443" i="3"/>
  <c r="F52" i="4"/>
  <c r="M443" i="3"/>
  <c r="E52" i="4"/>
  <c r="Q443" i="3"/>
  <c r="I52" i="4"/>
  <c r="O443" i="3"/>
  <c r="G52" i="4"/>
  <c r="P443" i="3"/>
  <c r="H52" i="4"/>
  <c r="L443" i="3"/>
  <c r="D52" i="4"/>
  <c r="Q430" i="3"/>
  <c r="I51" i="4"/>
  <c r="L430" i="3"/>
  <c r="D51" i="4"/>
  <c r="E51"/>
  <c r="M430" i="3"/>
  <c r="F51" i="4"/>
  <c r="O430" i="3"/>
  <c r="G51" i="4"/>
  <c r="H51"/>
  <c r="G42"/>
  <c r="G39" s="1"/>
  <c r="O406" i="3"/>
  <c r="I42" i="4"/>
  <c r="I39"/>
  <c r="Q406" i="3"/>
  <c r="N406"/>
  <c r="F42" i="4"/>
  <c r="F39"/>
  <c r="P406" i="3"/>
  <c r="G36" i="4"/>
  <c r="G32" s="1"/>
  <c r="O336" i="3"/>
  <c r="Q336"/>
  <c r="I36" i="4"/>
  <c r="I32" s="1"/>
  <c r="F36"/>
  <c r="F32" s="1"/>
  <c r="N336" i="3"/>
  <c r="H36" i="4"/>
  <c r="H32"/>
  <c r="P336" i="3"/>
  <c r="L274"/>
  <c r="D25" i="4"/>
  <c r="N274" i="3"/>
  <c r="F25" i="4"/>
  <c r="P274" i="3"/>
  <c r="H25" i="4"/>
  <c r="M274" i="3"/>
  <c r="E25" i="4"/>
  <c r="O274" i="3"/>
  <c r="G25" i="4"/>
  <c r="Q277" i="3"/>
  <c r="Q276"/>
  <c r="Q275"/>
  <c r="Q274"/>
  <c r="I25" i="4"/>
  <c r="Q281" i="3"/>
  <c r="Q280"/>
  <c r="E20" i="4"/>
  <c r="M215" i="3"/>
  <c r="M214"/>
  <c r="F20" i="4"/>
  <c r="F17"/>
  <c r="N215" i="3"/>
  <c r="H20" i="4"/>
  <c r="P215" i="3"/>
  <c r="I20" i="4"/>
  <c r="I17" s="1"/>
  <c r="D20"/>
  <c r="D17" s="1"/>
  <c r="D70" s="1"/>
  <c r="L215" i="3"/>
  <c r="G20" i="4"/>
  <c r="G17" s="1"/>
  <c r="G70" s="1"/>
  <c r="O215" i="3"/>
  <c r="O42"/>
  <c r="O41"/>
  <c r="G49" i="4"/>
  <c r="Q42" i="3"/>
  <c r="Q41"/>
  <c r="I49" i="4"/>
  <c r="P42" i="3"/>
  <c r="P41"/>
  <c r="H49" i="4"/>
  <c r="E48"/>
  <c r="M17" i="3"/>
  <c r="M16"/>
  <c r="G48" i="4"/>
  <c r="O17" i="3"/>
  <c r="O16"/>
  <c r="F48" i="4"/>
  <c r="N17" i="3"/>
  <c r="N16"/>
  <c r="Q17"/>
  <c r="Q16"/>
  <c r="I48" i="4"/>
  <c r="I47"/>
  <c r="D48"/>
  <c r="D47"/>
  <c r="L17" i="3"/>
  <c r="L16"/>
  <c r="H48" i="4"/>
  <c r="P17" i="3"/>
  <c r="P16"/>
  <c r="H42" i="4"/>
  <c r="H39"/>
  <c r="P430" i="3"/>
  <c r="P214"/>
  <c r="N430"/>
  <c r="N214"/>
  <c r="N802"/>
  <c r="M802"/>
  <c r="M154"/>
  <c r="H17" i="4"/>
  <c r="E17"/>
  <c r="H55"/>
  <c r="H54" s="1"/>
  <c r="H70" s="1"/>
  <c r="P688" i="3"/>
  <c r="P634"/>
  <c r="H47" i="4"/>
  <c r="F47"/>
  <c r="E47"/>
  <c r="O214" i="3"/>
  <c r="O802"/>
  <c r="L214"/>
  <c r="L802"/>
  <c r="Q215"/>
  <c r="Q214"/>
  <c r="Q802"/>
  <c r="G47" i="4"/>
  <c r="P802" i="3"/>
  <c r="I70" i="4" l="1"/>
  <c r="F70"/>
</calcChain>
</file>

<file path=xl/sharedStrings.xml><?xml version="1.0" encoding="utf-8"?>
<sst xmlns="http://schemas.openxmlformats.org/spreadsheetml/2006/main" count="7620" uniqueCount="446">
  <si>
    <t>Выравнивание бюджетной обеспеченности поселений</t>
  </si>
  <si>
    <t>7801</t>
  </si>
  <si>
    <t>Дотации</t>
  </si>
  <si>
    <t>510</t>
  </si>
  <si>
    <t>8030</t>
  </si>
  <si>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</si>
  <si>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</si>
  <si>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</si>
  <si>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</si>
  <si>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</si>
  <si>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</si>
  <si>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</si>
  <si>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</si>
  <si>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</si>
  <si>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</si>
  <si>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Подпрограмма "Развитие сферы туризма в Пинежском муниципальном районе"</t>
  </si>
  <si>
    <t>Осуществление государственных полномочий по формированию торгового реестра</t>
  </si>
  <si>
    <t>Подпрограмма "Развитие сферы культуры в Пинежском муниципальном районе"</t>
  </si>
  <si>
    <t>Мероприятия в сфере культуры, искусства и туризма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</si>
  <si>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</si>
  <si>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</si>
  <si>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</si>
  <si>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</si>
  <si>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</si>
  <si>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</si>
  <si>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</si>
  <si>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</si>
  <si>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</si>
  <si>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</si>
  <si>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</si>
  <si>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</si>
  <si>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</si>
  <si>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5118</t>
  </si>
  <si>
    <t>7822</t>
  </si>
  <si>
    <t>Осуществление государственных полномочий по созданию комиссий по делам несовершеннолетних и защите их прав</t>
  </si>
  <si>
    <t>68</t>
  </si>
  <si>
    <t>8001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</si>
  <si>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</si>
  <si>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</si>
  <si>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</si>
  <si>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Расходы на содержание муниципальных органов и обеспечение их функций</t>
  </si>
  <si>
    <t>Собрание депутатов муниципального образования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</si>
  <si>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</si>
  <si>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</si>
  <si>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7870</t>
  </si>
  <si>
    <t>7869</t>
  </si>
  <si>
    <t>Непрограммные расходы в области национальной безопасности и правоохранительной деятельности</t>
  </si>
  <si>
    <t>Контрольно-счетная комиссия Пинежского муниципального района</t>
  </si>
  <si>
    <t>335</t>
  </si>
  <si>
    <t>Сельское хозяйство и рыболовство</t>
  </si>
  <si>
    <t>Прочие межбюджетные трансферты общего характера</t>
  </si>
  <si>
    <t>Софинансирование вопросов местного значения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</si>
  <si>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</si>
  <si>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</si>
  <si>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Комитет по финансам Администрации МО "Пинежский район"</t>
  </si>
  <si>
    <t>Водное хозяйство</t>
  </si>
  <si>
    <t>Раз-дел</t>
  </si>
  <si>
    <t>Под-раз-дел</t>
  </si>
  <si>
    <t>4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</si>
  <si>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</si>
  <si>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культуры, кинематографии</t>
  </si>
  <si>
    <t>Физическая культура и спорт</t>
  </si>
  <si>
    <t xml:space="preserve">        Всего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</si>
  <si>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</si>
  <si>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Физическая культура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</si>
  <si>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</si>
  <si>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</si>
  <si>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</si>
  <si>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7832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</si>
  <si>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</si>
  <si>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</si>
  <si>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</si>
  <si>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</si>
  <si>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</si>
  <si>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</si>
  <si>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</si>
  <si>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</si>
  <si>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</si>
  <si>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</si>
  <si>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</si>
  <si>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</si>
  <si>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</si>
  <si>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</si>
  <si>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</si>
  <si>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</si>
  <si>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</si>
  <si>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</si>
  <si>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Субвенции</t>
  </si>
  <si>
    <t>530</t>
  </si>
  <si>
    <t>7862</t>
  </si>
  <si>
    <t>7865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</si>
  <si>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</si>
  <si>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</si>
  <si>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</si>
  <si>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</si>
  <si>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</si>
  <si>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</si>
  <si>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</si>
  <si>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</si>
  <si>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</si>
  <si>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</si>
  <si>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</si>
  <si>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</si>
  <si>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</si>
  <si>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</si>
  <si>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</si>
  <si>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</si>
  <si>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</si>
  <si>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</si>
  <si>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</si>
  <si>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</si>
  <si>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</si>
  <si>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</si>
  <si>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</si>
  <si>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</si>
  <si>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</si>
  <si>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Собрание депутатов МО "Пинежский район"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</si>
  <si>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</si>
  <si>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</si>
  <si>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</si>
  <si>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</si>
  <si>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</si>
  <si>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</si>
  <si>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</si>
  <si>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</si>
  <si>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Межбюджетные трансферты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</si>
  <si>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</si>
  <si>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</si>
  <si>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</si>
  <si>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</si>
  <si>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Осуществление государственных полномочий по организации и осуществлению деятельности по опеке и попечительству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</si>
  <si>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</si>
  <si>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</si>
  <si>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</si>
  <si>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</si>
  <si>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</si>
  <si>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</si>
  <si>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</si>
  <si>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500</t>
  </si>
  <si>
    <t>Иные межбюджетные трансферты</t>
  </si>
  <si>
    <t>гла-ва</t>
  </si>
  <si>
    <t>вид рас-хо-дов</t>
  </si>
  <si>
    <t>333</t>
  </si>
  <si>
    <t>334</t>
  </si>
  <si>
    <t>КУМИ и ЖКХ администрации МО "Пинежский район"</t>
  </si>
  <si>
    <t>13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</si>
  <si>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</si>
  <si>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</si>
  <si>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</si>
  <si>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</si>
  <si>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 xml:space="preserve">Другие вопросы в области культуры, кинематографии 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</si>
  <si>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</si>
  <si>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</si>
  <si>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</si>
  <si>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</si>
  <si>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</si>
  <si>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Осуществление государственных полномочий в сфере охраны труда</t>
  </si>
  <si>
    <t>7871</t>
  </si>
  <si>
    <t>Расходы на выплату персоналу казенных учреждений</t>
  </si>
  <si>
    <t>Мероприятия в области образования</t>
  </si>
  <si>
    <t>Жилищное хозяйство</t>
  </si>
  <si>
    <t>2</t>
  </si>
  <si>
    <t>3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</si>
  <si>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</si>
  <si>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</si>
  <si>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</si>
  <si>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</si>
  <si>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</si>
  <si>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</si>
  <si>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8024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</si>
  <si>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</si>
  <si>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</si>
  <si>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540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</si>
  <si>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</si>
  <si>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</si>
  <si>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</si>
  <si>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</si>
  <si>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</si>
  <si>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</si>
  <si>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</si>
  <si>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</si>
  <si>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</si>
  <si>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</si>
  <si>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</si>
  <si>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350</t>
  </si>
  <si>
    <t xml:space="preserve">Социальное обеспечение и иные выплаты населению
</t>
  </si>
  <si>
    <t>Премии и гранты</t>
  </si>
  <si>
    <t>Подпрограмма "Поддержание устойчивого исполнения бюджетов муниципальных образований поселений Пинежского муниципального района"</t>
  </si>
  <si>
    <t>Подпрограмма "Организация и обеспечение бюджетного процесса в Пинежском муниципальном районе"</t>
  </si>
  <si>
    <t>9018</t>
  </si>
  <si>
    <t>Реализация образовательных программ</t>
  </si>
  <si>
    <t>630</t>
  </si>
  <si>
    <t>16</t>
  </si>
  <si>
    <t xml:space="preserve">Развитие территориального общественного самоуправления в Архангельской области 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</si>
  <si>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</si>
  <si>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</si>
  <si>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400</t>
  </si>
  <si>
    <t>410</t>
  </si>
  <si>
    <t xml:space="preserve">Бюджетные инвестиции </t>
  </si>
  <si>
    <t>Выравнивание бюджетной обеспеченности поселений за счет средств районного бюджета</t>
  </si>
  <si>
    <t>Благоустройство</t>
  </si>
  <si>
    <t>8049</t>
  </si>
  <si>
    <t>Осуществление  полномочий  по  созданию условий для организации досуга и обеспечения жителей поселения услугами организаций культуры в соответствии с заключенными соглашениями</t>
  </si>
  <si>
    <t>S833</t>
  </si>
  <si>
    <t>71</t>
  </si>
  <si>
    <t>Непрограммные расходы в области дорожного хозяйства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</si>
  <si>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</si>
  <si>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</si>
  <si>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</si>
  <si>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</si>
  <si>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</si>
  <si>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</si>
  <si>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</si>
  <si>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</si>
  <si>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</si>
  <si>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</si>
  <si>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</si>
  <si>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</si>
  <si>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</si>
  <si>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Транспорт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</si>
  <si>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</si>
  <si>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</si>
  <si>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</si>
  <si>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S841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</si>
  <si>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</si>
  <si>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</t>
  </si>
  <si>
    <t>Мероприятия в сфере жилищного хозяйства</t>
  </si>
  <si>
    <t>8040</t>
  </si>
  <si>
    <t>Капитальные вложения в объекты государственной (муниципальной) собственности</t>
  </si>
  <si>
    <t xml:space="preserve">Межбюджетные трансферты общего характера бюджетам бюджетной системы Российской Федерации </t>
  </si>
  <si>
    <t>Обеспечение пожарной безопасности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</si>
  <si>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 в части электроосвещения, за счет средств муниципального дорожного фонда</t>
  </si>
  <si>
    <t>8054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</si>
  <si>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</si>
  <si>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</si>
  <si>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7839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</si>
  <si>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</si>
  <si>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</si>
  <si>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5120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</si>
  <si>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</si>
  <si>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</si>
  <si>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19</t>
  </si>
  <si>
    <t>8031</t>
  </si>
  <si>
    <t xml:space="preserve">Уплата земельного налога </t>
  </si>
  <si>
    <t>Создание условий для обеспечения поселений услугами торговли</t>
  </si>
  <si>
    <t>8014</t>
  </si>
  <si>
    <t xml:space="preserve">Реализация муниципальных программ поддержки социально ориентированных некоммерческих организаций </t>
  </si>
  <si>
    <t>L497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</si>
  <si>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</si>
  <si>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8038</t>
  </si>
  <si>
    <t>Поддержка территориального общественного самоуправления в Пинежском районе</t>
  </si>
  <si>
    <t xml:space="preserve"> Реализация мероприятий по обеспечению жильем молодых семей </t>
  </si>
  <si>
    <t>870</t>
  </si>
  <si>
    <t xml:space="preserve">к решению Собрания депутатов </t>
  </si>
  <si>
    <t>7879</t>
  </si>
  <si>
    <t>Д</t>
  </si>
  <si>
    <t>8063</t>
  </si>
  <si>
    <t>Исполнение судебных актов, предусматривающих обращение взыскания на средства бюджета</t>
  </si>
  <si>
    <t>8064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</si>
  <si>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 за счет средств муниципального дорожного фонда</t>
  </si>
  <si>
    <t xml:space="preserve"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</t>
  </si>
  <si>
    <t>8066</t>
  </si>
  <si>
    <t>Другие вопросы в области охраны окружающей среды</t>
  </si>
  <si>
    <t>Охрана окружающей среды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</si>
  <si>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</si>
  <si>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
</t>
  </si>
  <si>
    <t>7873</t>
  </si>
  <si>
    <t>Осуществление государственных полномочий по выплате вознаграждений профессиональным опекунам</t>
  </si>
  <si>
    <t xml:space="preserve">       от                            2019 года  № </t>
  </si>
  <si>
    <t>Муниципальная программа "Комплексное развитие сельских территорий Пинежского муниципального района на 2020-2025 годы"</t>
  </si>
  <si>
    <t>Обеспечение комплексного развития сельских территорий</t>
  </si>
  <si>
    <t>L576</t>
  </si>
  <si>
    <t>8053</t>
  </si>
  <si>
    <t>Организация сбора, транспортировки и утилизации отходов</t>
  </si>
  <si>
    <t>Иные общегосударственные вопросы</t>
  </si>
  <si>
    <t>Подпрограмма "Охрана общественного порядка на территории Пинежского муниципального района"</t>
  </si>
  <si>
    <t>8069</t>
  </si>
  <si>
    <t xml:space="preserve">Разработка генеральных планов и правил землепользования и застройки, проектов планировки территории и проектов межеваний территорий </t>
  </si>
  <si>
    <t>8017</t>
  </si>
  <si>
    <t>S812</t>
  </si>
  <si>
    <t>Администрация МО "Пинежский район"</t>
  </si>
  <si>
    <t>Проведение Всероссийской переписи населения 2020 года</t>
  </si>
  <si>
    <t>5469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</si>
  <si>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</si>
  <si>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8068</t>
  </si>
  <si>
    <t>620</t>
  </si>
  <si>
    <t>L304</t>
  </si>
  <si>
    <t xml:space="preserve"> Мероприятия в сфере молодежной политики</t>
  </si>
  <si>
    <t>8055</t>
  </si>
  <si>
    <t>7824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</si>
  <si>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2014-2021 годы"</t>
  </si>
  <si>
    <t>Муниципальная программа "Обеспечение жильём молодых семей на 2014-2024 годы"</t>
  </si>
  <si>
    <t>Защита населения и территории от  чрезвычайных ситуаций природного и техногенного характера, пожарная безопасность</t>
  </si>
  <si>
    <t>Мероприятия по реализации приоритетных проектов в сфере туризма</t>
  </si>
  <si>
    <t>S855</t>
  </si>
  <si>
    <t>L519</t>
  </si>
  <si>
    <t xml:space="preserve"> Общественно значимые культурные мероприятия в рамках проекта "ЛЮБО-ДОРОГО" </t>
  </si>
  <si>
    <t>S836</t>
  </si>
  <si>
    <t>Мероприятия в сфере защиты населения и территорий Пинежского района от чрезвычайных ситуаций, осуществляемые органами местного самоуправления</t>
  </si>
  <si>
    <t>Подпрограмма "Развитие библиотечного дела в Пинежском муниципальном районе"</t>
  </si>
  <si>
    <t>Субсидии автономным учреждениям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</si>
  <si>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</si>
  <si>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Сумма, рублей</t>
  </si>
  <si>
    <t>2022 год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</si>
  <si>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</si>
  <si>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</t>
  </si>
  <si>
    <t>S656</t>
  </si>
  <si>
    <t>Укрепление материально-технической базы муниципальных дошкольных образовательных организаций</t>
  </si>
  <si>
    <t>S683</t>
  </si>
  <si>
    <t>S688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</si>
  <si>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</si>
  <si>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</si>
  <si>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</si>
  <si>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S698</t>
  </si>
  <si>
    <t xml:space="preserve">Обеспечение условий для развития кадрового потенциала муниципальных образовательных организаций в Архангельской области </t>
  </si>
  <si>
    <t>6748</t>
  </si>
  <si>
    <t>L467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</si>
  <si>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</si>
  <si>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сети учреждений культурно-досугового типа</t>
  </si>
  <si>
    <t>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</si>
  <si>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</si>
  <si>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 xml:space="preserve"> 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</si>
  <si>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Массовый спорт</t>
  </si>
  <si>
    <t xml:space="preserve"> Создание физкультурно-оздоровительного комплекса открытого типа</t>
  </si>
  <si>
    <t>8073</t>
  </si>
  <si>
    <t>Непрограммные расходы в сфере транспорта</t>
  </si>
  <si>
    <t>79</t>
  </si>
  <si>
    <t>Организация транспортного обслуживания по муниципальным маршрутам регулярных автобусных перевозок</t>
  </si>
  <si>
    <t>8072</t>
  </si>
  <si>
    <t>310</t>
  </si>
  <si>
    <t>Публичные нормативные социальные выплаты гражданам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</si>
  <si>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района на 2014-2024 годы"</t>
  </si>
  <si>
    <t>Муниципальная программа "Развитие агропромышленного комплекса Пинежского муниципального района на 2014-2024 годы"</t>
  </si>
  <si>
    <t xml:space="preserve"> Муниципальная программа "Защита населения на территории Пинежского муниципального района от чрезвычайных ситуаций, обеспечение пожарной безопасности и обеспечение безопасности людей на водных объектах"                      </t>
  </si>
  <si>
    <t>Муниципальная программа "Развитие физической культуры и спорта в Пинежском муниципальном районе на 2017-2024 годы"</t>
  </si>
  <si>
    <t>5513</t>
  </si>
  <si>
    <t>21</t>
  </si>
  <si>
    <t>поправки</t>
  </si>
  <si>
    <t xml:space="preserve"> Мероприятия в сфере обеспечения пожарной безопасности и защиты населения от чрезвычайных ситуаций</t>
  </si>
  <si>
    <t>Председатель Контрольно-счетной комиссии Пинежского муниципального района</t>
  </si>
  <si>
    <t xml:space="preserve">2022 год </t>
  </si>
  <si>
    <t>L511</t>
  </si>
  <si>
    <t xml:space="preserve">Проведение комплексных кадастровых работ
</t>
  </si>
  <si>
    <t>7818</t>
  </si>
  <si>
    <t>Капитальный ремонт зданий муниципальных общеобразовательных организаций</t>
  </si>
  <si>
    <t>Реализация мероприятий по модернизации школьных систем образования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</si>
  <si>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</si>
  <si>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А</t>
  </si>
  <si>
    <t>5519</t>
  </si>
  <si>
    <t>Государственная поддержк отрасли культуры (Федеральный проект "Творческие люди") (государственная поддержка лучших работников сельских учреждений культуры)</t>
  </si>
  <si>
    <t xml:space="preserve">  Государственная поддержка отрасли культуры (Федеральный проект "Творческие люди") (государственная поддержка лучших работников сельских учреждений культуры)</t>
  </si>
  <si>
    <t xml:space="preserve"> Ремонт зданий муниципальных учреждений культуры</t>
  </si>
  <si>
    <t>7681</t>
  </si>
  <si>
    <t>7680</t>
  </si>
  <si>
    <t>Организация транспортного обслуживания населения на пассажирских муниципальных маршрутах водного транспорта</t>
  </si>
  <si>
    <t>L750</t>
  </si>
  <si>
    <t>F</t>
  </si>
  <si>
    <t xml:space="preserve">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</si>
  <si>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</si>
  <si>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S842</t>
  </si>
  <si>
    <t>S824</t>
  </si>
  <si>
    <t>S682</t>
  </si>
  <si>
    <t>S373</t>
  </si>
  <si>
    <t xml:space="preserve"> Разработка проектно-сметной документации на строительство и реконструкцию (модернизацию) объектов водоотведения</t>
  </si>
  <si>
    <t xml:space="preserve"> Осуществление первичного воинского учета органами местного самоуправления поселений, муниципальных и городских округов</t>
  </si>
  <si>
    <t>340</t>
  </si>
  <si>
    <t>Стипендии</t>
  </si>
  <si>
    <t>S664</t>
  </si>
  <si>
    <t>Непрограммные расходы в области жилищного хозяйства</t>
  </si>
  <si>
    <t>75</t>
  </si>
  <si>
    <t>8075</t>
  </si>
  <si>
    <t>Мероприятия по ремонту автомобильной дороги "Шилега -Березник"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</si>
  <si>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</si>
  <si>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 xml:space="preserve"> 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</si>
  <si>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S831</t>
  </si>
  <si>
    <t xml:space="preserve"> Мероприятия по реализации молодежной политики в муниципальных образованиях</t>
  </si>
  <si>
    <t>S853</t>
  </si>
  <si>
    <t>7890</t>
  </si>
  <si>
    <t>Реализация мероприятий по развитию инфраструктуры муниципальных образовательных организаций в Архангельской области</t>
  </si>
  <si>
    <t xml:space="preserve">  Ремонт автомобильных дорог общего пользования местного значения в муниципальных районах и городских округах Архангельской области (дорожный фонд Архангельской области)</t>
  </si>
  <si>
    <t>S875</t>
  </si>
  <si>
    <t>S636</t>
  </si>
  <si>
    <t>Организация транспортного обслуживания населения на пассажирских муниципальных маршрутах автомобильного транспорта</t>
  </si>
  <si>
    <t>70</t>
  </si>
  <si>
    <t>Непрограмные расходы в области культуры</t>
  </si>
  <si>
    <t>S662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</si>
  <si>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</si>
  <si>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Организация благоустройства территорий муниципальных образований поселений</t>
  </si>
  <si>
    <t>20</t>
  </si>
  <si>
    <t>8061</t>
  </si>
  <si>
    <t xml:space="preserve"> Муниципальная программа "Формирование современной городской среды муниципального образования "Пинежский муниципальный район" на 2018-2024 годы"</t>
  </si>
  <si>
    <t>Обеспечение проведения выборов и референдумов</t>
  </si>
  <si>
    <t>Проведение выборов</t>
  </si>
  <si>
    <t>80</t>
  </si>
  <si>
    <t>Проведение выборов в законодательные (представительные) органы местного самоуправления</t>
  </si>
  <si>
    <t>8051</t>
  </si>
  <si>
    <t>Специальные расходы</t>
  </si>
  <si>
    <t>880</t>
  </si>
  <si>
    <t>Непрограммные расходы в области благоустройства</t>
  </si>
  <si>
    <t>77</t>
  </si>
  <si>
    <t>460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</si>
  <si>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</si>
  <si>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>Непрограммные расходы в области образования</t>
  </si>
  <si>
    <t>Резервный фонд Правительства Архангельской области</t>
  </si>
  <si>
    <t>69</t>
  </si>
  <si>
    <t>7140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</si>
  <si>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 из федерального бюджета</t>
  </si>
  <si>
    <t>Расходы на выплату персоналу государственных (муниципальных) органов</t>
  </si>
  <si>
    <t>7479</t>
  </si>
  <si>
    <t>S491</t>
  </si>
  <si>
    <t>Приведение в нормативное состояние сети автомобильных дорог общего пользования местного значения (дорожный фонд Архангельской области)</t>
  </si>
  <si>
    <t xml:space="preserve">Управление образования администрации Пинежского района </t>
  </si>
  <si>
    <t>Отдел по культуре и туризму Администрации Пинежского района Архангельской области</t>
  </si>
  <si>
    <t>8076</t>
  </si>
  <si>
    <t>Компенсация расчетной потребности средств бюджета поселения на повышение оплаты труда не ниже минимального размера оплаты труда</t>
  </si>
  <si>
    <t>7466</t>
  </si>
  <si>
    <t>Муниципальная программа "Развитие общего образования и воспитания детей в Пинежском муниципальном районе"</t>
  </si>
  <si>
    <t>Муниципальная программа "Профилактика правонарушений на территории Пинежского муниципального района на 2017-2025 годы"</t>
  </si>
  <si>
    <t>Подпрограмма "Профилактика безнадзорности и правонарушений несовершеннолетних на 2017-2025 годы"</t>
  </si>
  <si>
    <t>Муниципальная программа "Управление муниципальными финансами Пинежского муниципального района"</t>
  </si>
  <si>
    <t>Муниципальная программа "Развитие торговли в Пинежском муниципальном районе на 2018-2025 годы"</t>
  </si>
  <si>
    <t>Муниципальная программа "Улучшение эксплуатационного состояния автомобильных дорог общего пользования местного значения, а также организация осуществления перевозок пассажиров и багажа на социально значимых маршрутах муниципального сообщения  Пинежского муниципального района"</t>
  </si>
  <si>
    <t>Муниципальная программа "Молодёжь Пинежья на 2017-2025 годы"</t>
  </si>
  <si>
    <t xml:space="preserve">Муниципальная программа "Развитие сферы культуры и туризма в Пинежском муниципальном районе" </t>
  </si>
  <si>
    <t xml:space="preserve">Муниципальная программа "Капитальный ремонт, ремонт и переустройство жилых помещений в муниципальном жилищном фонде Пинежского  муниципального района Архангельской области" </t>
  </si>
  <si>
    <t>Подпрограмма "Капитальный ремонт, ремонт и переустройство жилых помещений в муниципальном жилищном фонде Пинежского  муниципального района Архангельской области"</t>
  </si>
  <si>
    <t xml:space="preserve">Муниципальная программа "Развитие земельно-имущественных отношений в Пинежском муниципальном районе Архангельской области" </t>
  </si>
  <si>
    <t>Муниципальная программа "Энергосбережение и повышение энергетической эффективности в Пинежском муниципальном районе Архангельской области"</t>
  </si>
  <si>
    <t>Муниципальная программа "Охрана окружающей среды в Пинежском муниципальном районе Архангельской области"</t>
  </si>
  <si>
    <t>Муниципальная программа "Развитие и поддержка территориального общественного самоуправления и социально ориентированных некоммерческих организаций в Пинежском районе"</t>
  </si>
  <si>
    <t>Резервный фонд администрации МО «Пинежский район»</t>
  </si>
  <si>
    <t xml:space="preserve">Предоставление мер социальной поддержки отдельных категорий квалифицированных специалистов финансируемых из бюджета Пинежского муниципального района </t>
  </si>
  <si>
    <t>Выплата муниципальной доплаты к пенсии</t>
  </si>
  <si>
    <t xml:space="preserve"> Обеспечение мероприятия по организации предоставления дополнительных мер социальной поддержки семьям военнослужащих, сотрудников некоторых федеральных органеов исполнительной власти и федеральных государственных органов, в которых федеральным законом предусмотрена военная служба, сотрудников внутренних дел Российской Федерации, принимающих участиев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службы, в виде бесплатного горячего питания обучающихся по образовательным программам основного общего и среднего общего образования, в виде оплаты расходов образовательной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</si>
  <si>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Утверждено</t>
  </si>
  <si>
    <t xml:space="preserve">  Отчет об исполнении районного бюджета по ведомственной </t>
  </si>
  <si>
    <t>Отчет об исполнении районного бюджета</t>
  </si>
  <si>
    <t>по разделам и подразделам классификации расходов бюджетов</t>
  </si>
  <si>
    <t xml:space="preserve">по распределению бюджетных ассигнований за 2022 год </t>
  </si>
  <si>
    <t xml:space="preserve">от               2023 года № </t>
  </si>
  <si>
    <t xml:space="preserve">         Приложение № 3 </t>
  </si>
  <si>
    <t>структуре расходов бюджета за 2022 год</t>
  </si>
  <si>
    <t xml:space="preserve">  от                      2023 года  № </t>
  </si>
  <si>
    <t xml:space="preserve"> </t>
  </si>
  <si>
    <t xml:space="preserve">    Приложение № 2</t>
  </si>
  <si>
    <t>Исполнено за год</t>
  </si>
</sst>
</file>

<file path=xl/styles.xml><?xml version="1.0" encoding="utf-8"?>
<styleSheet xmlns="http://schemas.openxmlformats.org/spreadsheetml/2006/main">
  <numFmts count="3">
    <numFmt numFmtId="180" formatCode="0.0"/>
    <numFmt numFmtId="191" formatCode="#,##0.0"/>
    <numFmt numFmtId="204" formatCode="_-* #,##0.00_р_._-;\-* #,##0.00_р_._-;_-* &quot;-&quot;?_р_._-;_-@_-"/>
  </numFmts>
  <fonts count="54">
    <font>
      <sz val="10"/>
      <name val="Arial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7"/>
      <name val="Arial"/>
      <family val="2"/>
      <charset val="204"/>
    </font>
    <font>
      <sz val="7"/>
      <name val="Arial Cyr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b/>
      <sz val="11"/>
      <name val="Arial Cyr"/>
      <family val="2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0"/>
      <name val="Arial Cyr"/>
      <charset val="204"/>
    </font>
    <font>
      <sz val="7"/>
      <color theme="0"/>
      <name val="Arial Cyr"/>
      <family val="2"/>
      <charset val="204"/>
    </font>
    <font>
      <b/>
      <sz val="10"/>
      <color theme="0"/>
      <name val="Arial Cyr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b/>
      <sz val="10"/>
      <color theme="0"/>
      <name val="Arial Cyr"/>
      <family val="2"/>
      <charset val="204"/>
    </font>
    <font>
      <sz val="10"/>
      <color theme="0"/>
      <name val="Arial Cyr"/>
      <family val="2"/>
      <charset val="204"/>
    </font>
    <font>
      <sz val="10"/>
      <color theme="0"/>
      <name val="Arial"/>
      <family val="2"/>
    </font>
    <font>
      <b/>
      <sz val="14"/>
      <color theme="0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6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2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7" borderId="0" applyNumberFormat="0" applyBorder="0" applyAlignment="0" applyProtection="0"/>
    <xf numFmtId="0" fontId="15" fillId="6" borderId="0" applyNumberFormat="0" applyBorder="0" applyAlignment="0" applyProtection="0"/>
    <xf numFmtId="0" fontId="16" fillId="0" borderId="0"/>
    <xf numFmtId="0" fontId="17" fillId="18" borderId="1" applyNumberFormat="0" applyAlignment="0" applyProtection="0"/>
    <xf numFmtId="0" fontId="18" fillId="19" borderId="2" applyNumberFormat="0" applyAlignment="0" applyProtection="0"/>
    <xf numFmtId="0" fontId="16" fillId="0" borderId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1" applyNumberFormat="0" applyAlignment="0" applyProtection="0"/>
    <xf numFmtId="0" fontId="25" fillId="0" borderId="6" applyNumberFormat="0" applyFill="0" applyAlignment="0" applyProtection="0"/>
    <xf numFmtId="0" fontId="26" fillId="12" borderId="0" applyNumberFormat="0" applyBorder="0" applyAlignment="0" applyProtection="0"/>
    <xf numFmtId="0" fontId="16" fillId="4" borderId="7" applyNumberFormat="0" applyFont="0" applyAlignment="0" applyProtection="0"/>
    <xf numFmtId="0" fontId="27" fillId="18" borderId="8" applyNumberFormat="0" applyAlignment="0" applyProtection="0"/>
    <xf numFmtId="0" fontId="28" fillId="0" borderId="0"/>
    <xf numFmtId="0" fontId="28" fillId="0" borderId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16" fillId="0" borderId="0"/>
    <xf numFmtId="0" fontId="31" fillId="0" borderId="0" applyNumberFormat="0" applyFill="0" applyBorder="0" applyAlignment="0" applyProtection="0"/>
    <xf numFmtId="0" fontId="28" fillId="20" borderId="0"/>
    <xf numFmtId="0" fontId="28" fillId="0" borderId="0">
      <alignment wrapText="1"/>
    </xf>
    <xf numFmtId="0" fontId="28" fillId="0" borderId="0"/>
    <xf numFmtId="0" fontId="32" fillId="0" borderId="0">
      <alignment horizontal="center" wrapText="1"/>
    </xf>
    <xf numFmtId="0" fontId="32" fillId="0" borderId="0">
      <alignment horizontal="center"/>
    </xf>
    <xf numFmtId="0" fontId="28" fillId="0" borderId="0">
      <alignment horizontal="right"/>
    </xf>
    <xf numFmtId="0" fontId="28" fillId="20" borderId="10"/>
    <xf numFmtId="0" fontId="28" fillId="0" borderId="11">
      <alignment horizontal="center" vertical="center" wrapText="1"/>
    </xf>
    <xf numFmtId="0" fontId="28" fillId="20" borderId="12"/>
    <xf numFmtId="49" fontId="28" fillId="0" borderId="11">
      <alignment horizontal="left" vertical="top" wrapText="1" indent="2"/>
    </xf>
    <xf numFmtId="49" fontId="28" fillId="0" borderId="11">
      <alignment horizontal="center" vertical="top" shrinkToFit="1"/>
    </xf>
    <xf numFmtId="4" fontId="28" fillId="0" borderId="11">
      <alignment horizontal="right" vertical="top" shrinkToFit="1"/>
    </xf>
    <xf numFmtId="10" fontId="28" fillId="0" borderId="11">
      <alignment horizontal="right" vertical="top" shrinkToFit="1"/>
    </xf>
    <xf numFmtId="0" fontId="28" fillId="20" borderId="12">
      <alignment shrinkToFit="1"/>
    </xf>
    <xf numFmtId="0" fontId="33" fillId="0" borderId="11">
      <alignment horizontal="left"/>
    </xf>
    <xf numFmtId="4" fontId="33" fillId="4" borderId="11">
      <alignment horizontal="right" vertical="top" shrinkToFit="1"/>
    </xf>
    <xf numFmtId="10" fontId="33" fillId="4" borderId="11">
      <alignment horizontal="right" vertical="top" shrinkToFit="1"/>
    </xf>
    <xf numFmtId="0" fontId="28" fillId="20" borderId="13"/>
    <xf numFmtId="0" fontId="28" fillId="0" borderId="0">
      <alignment horizontal="left" wrapText="1"/>
    </xf>
    <xf numFmtId="0" fontId="33" fillId="0" borderId="11">
      <alignment vertical="top" wrapText="1"/>
    </xf>
    <xf numFmtId="4" fontId="33" fillId="9" borderId="11">
      <alignment horizontal="right" vertical="top" shrinkToFit="1"/>
    </xf>
    <xf numFmtId="10" fontId="33" fillId="9" borderId="11">
      <alignment horizontal="right" vertical="top" shrinkToFit="1"/>
    </xf>
    <xf numFmtId="0" fontId="28" fillId="20" borderId="12">
      <alignment horizontal="center"/>
    </xf>
    <xf numFmtId="0" fontId="28" fillId="20" borderId="12">
      <alignment horizontal="left"/>
    </xf>
    <xf numFmtId="0" fontId="28" fillId="20" borderId="13">
      <alignment horizontal="center"/>
    </xf>
    <xf numFmtId="0" fontId="28" fillId="20" borderId="13">
      <alignment horizontal="left"/>
    </xf>
    <xf numFmtId="0" fontId="5" fillId="0" borderId="0"/>
    <xf numFmtId="0" fontId="3" fillId="0" borderId="0"/>
    <xf numFmtId="0" fontId="3" fillId="21" borderId="0"/>
  </cellStyleXfs>
  <cellXfs count="367">
    <xf numFmtId="0" fontId="0" fillId="0" borderId="0" xfId="0"/>
    <xf numFmtId="0" fontId="1" fillId="22" borderId="0" xfId="0" applyFont="1" applyFill="1" applyAlignment="1">
      <alignment horizontal="center"/>
    </xf>
    <xf numFmtId="0" fontId="8" fillId="0" borderId="0" xfId="0" applyFont="1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3" fillId="0" borderId="14" xfId="0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/>
    </xf>
    <xf numFmtId="49" fontId="8" fillId="0" borderId="20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wrapText="1"/>
    </xf>
    <xf numFmtId="49" fontId="4" fillId="0" borderId="0" xfId="73" applyNumberFormat="1" applyFont="1" applyFill="1" applyBorder="1" applyAlignment="1">
      <alignment horizontal="center" vertical="center"/>
    </xf>
    <xf numFmtId="0" fontId="4" fillId="0" borderId="0" xfId="0" applyFont="1"/>
    <xf numFmtId="0" fontId="4" fillId="22" borderId="0" xfId="0" applyFont="1" applyFill="1"/>
    <xf numFmtId="0" fontId="4" fillId="0" borderId="0" xfId="0" applyFont="1" applyFill="1" applyAlignment="1">
      <alignment horizontal="center" vertical="distributed"/>
    </xf>
    <xf numFmtId="0" fontId="4" fillId="0" borderId="0" xfId="0" applyFont="1" applyFill="1" applyAlignment="1">
      <alignment horizontal="center" vertical="center"/>
    </xf>
    <xf numFmtId="0" fontId="4" fillId="0" borderId="0" xfId="0" applyFont="1" applyBorder="1"/>
    <xf numFmtId="0" fontId="4" fillId="0" borderId="0" xfId="0" applyFont="1" applyFill="1" applyBorder="1" applyAlignment="1">
      <alignment horizontal="center" vertical="distributed"/>
    </xf>
    <xf numFmtId="0" fontId="4" fillId="0" borderId="0" xfId="0" applyFont="1" applyAlignment="1">
      <alignment horizontal="center" vertical="distributed"/>
    </xf>
    <xf numFmtId="0" fontId="4" fillId="0" borderId="0" xfId="0" applyFont="1" applyAlignment="1">
      <alignment horizontal="center" vertical="center"/>
    </xf>
    <xf numFmtId="0" fontId="4" fillId="0" borderId="24" xfId="73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distributed"/>
    </xf>
    <xf numFmtId="49" fontId="7" fillId="0" borderId="21" xfId="0" applyNumberFormat="1" applyFont="1" applyFill="1" applyBorder="1" applyAlignment="1">
      <alignment horizontal="center" vertical="center"/>
    </xf>
    <xf numFmtId="49" fontId="2" fillId="0" borderId="25" xfId="0" applyNumberFormat="1" applyFont="1" applyFill="1" applyBorder="1" applyAlignment="1">
      <alignment horizontal="left" vertical="center"/>
    </xf>
    <xf numFmtId="49" fontId="2" fillId="0" borderId="26" xfId="0" applyNumberFormat="1" applyFont="1" applyFill="1" applyBorder="1" applyAlignment="1">
      <alignment horizontal="center" vertical="distributed"/>
    </xf>
    <xf numFmtId="49" fontId="2" fillId="0" borderId="27" xfId="0" applyNumberFormat="1" applyFont="1" applyFill="1" applyBorder="1" applyAlignment="1">
      <alignment horizontal="center" vertical="distributed"/>
    </xf>
    <xf numFmtId="0" fontId="4" fillId="0" borderId="24" xfId="0" applyFont="1" applyFill="1" applyBorder="1"/>
    <xf numFmtId="0" fontId="6" fillId="0" borderId="2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49" fontId="2" fillId="0" borderId="28" xfId="0" applyNumberFormat="1" applyFont="1" applyFill="1" applyBorder="1" applyAlignment="1">
      <alignment horizontal="left" vertical="center" wrapText="1"/>
    </xf>
    <xf numFmtId="49" fontId="4" fillId="0" borderId="28" xfId="0" applyNumberFormat="1" applyFont="1" applyFill="1" applyBorder="1" applyAlignment="1">
      <alignment horizontal="left" vertical="center" wrapText="1"/>
    </xf>
    <xf numFmtId="0" fontId="4" fillId="0" borderId="24" xfId="0" applyFont="1" applyBorder="1"/>
    <xf numFmtId="0" fontId="2" fillId="0" borderId="24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49" fontId="8" fillId="0" borderId="30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 wrapText="1"/>
    </xf>
    <xf numFmtId="49" fontId="7" fillId="0" borderId="33" xfId="0" applyNumberFormat="1" applyFont="1" applyFill="1" applyBorder="1" applyAlignment="1">
      <alignment horizontal="center" vertical="distributed"/>
    </xf>
    <xf numFmtId="0" fontId="4" fillId="22" borderId="15" xfId="0" applyFont="1" applyFill="1" applyBorder="1" applyAlignment="1">
      <alignment horizontal="center"/>
    </xf>
    <xf numFmtId="0" fontId="3" fillId="23" borderId="0" xfId="0" applyFont="1" applyFill="1"/>
    <xf numFmtId="0" fontId="4" fillId="23" borderId="0" xfId="0" applyFont="1" applyFill="1" applyBorder="1" applyAlignment="1">
      <alignment horizontal="center" vertical="distributed"/>
    </xf>
    <xf numFmtId="0" fontId="4" fillId="0" borderId="34" xfId="0" applyFont="1" applyFill="1" applyBorder="1" applyAlignment="1">
      <alignment wrapText="1"/>
    </xf>
    <xf numFmtId="49" fontId="6" fillId="0" borderId="34" xfId="0" applyNumberFormat="1" applyFont="1" applyFill="1" applyBorder="1" applyAlignment="1">
      <alignment horizontal="center" vertical="distributed"/>
    </xf>
    <xf numFmtId="49" fontId="6" fillId="0" borderId="35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/>
    </xf>
    <xf numFmtId="49" fontId="4" fillId="0" borderId="0" xfId="73" applyNumberFormat="1" applyFont="1" applyFill="1" applyBorder="1" applyAlignment="1">
      <alignment horizontal="center" vertical="distributed"/>
    </xf>
    <xf numFmtId="0" fontId="4" fillId="0" borderId="0" xfId="73" applyFont="1" applyFill="1" applyBorder="1" applyAlignment="1">
      <alignment horizontal="center" vertical="distributed"/>
    </xf>
    <xf numFmtId="49" fontId="4" fillId="0" borderId="37" xfId="73" applyNumberFormat="1" applyFont="1" applyFill="1" applyBorder="1" applyAlignment="1">
      <alignment horizontal="center" vertical="distributed"/>
    </xf>
    <xf numFmtId="49" fontId="6" fillId="0" borderId="0" xfId="73" applyNumberFormat="1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left" vertical="center" wrapText="1"/>
    </xf>
    <xf numFmtId="49" fontId="4" fillId="0" borderId="35" xfId="73" applyNumberFormat="1" applyFont="1" applyFill="1" applyBorder="1" applyAlignment="1">
      <alignment horizontal="center" vertical="distributed"/>
    </xf>
    <xf numFmtId="49" fontId="6" fillId="0" borderId="0" xfId="0" applyNumberFormat="1" applyFont="1" applyFill="1" applyBorder="1" applyAlignment="1">
      <alignment horizontal="center" vertical="distributed"/>
    </xf>
    <xf numFmtId="49" fontId="2" fillId="0" borderId="0" xfId="0" applyNumberFormat="1" applyFont="1" applyFill="1" applyBorder="1" applyAlignment="1">
      <alignment horizontal="center" vertical="distributed"/>
    </xf>
    <xf numFmtId="0" fontId="4" fillId="0" borderId="0" xfId="0" applyFont="1" applyFill="1" applyBorder="1"/>
    <xf numFmtId="0" fontId="4" fillId="0" borderId="34" xfId="73" applyFont="1" applyFill="1" applyBorder="1" applyAlignment="1">
      <alignment horizontal="left" vertical="center" wrapText="1"/>
    </xf>
    <xf numFmtId="49" fontId="4" fillId="0" borderId="35" xfId="73" applyNumberFormat="1" applyFont="1" applyFill="1" applyBorder="1" applyAlignment="1">
      <alignment horizontal="center" vertical="center"/>
    </xf>
    <xf numFmtId="49" fontId="6" fillId="0" borderId="0" xfId="73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center"/>
    </xf>
    <xf numFmtId="0" fontId="3" fillId="0" borderId="34" xfId="75" applyFont="1" applyFill="1" applyBorder="1" applyAlignment="1">
      <alignment vertical="top" wrapText="1"/>
    </xf>
    <xf numFmtId="49" fontId="4" fillId="0" borderId="36" xfId="0" applyNumberFormat="1" applyFont="1" applyFill="1" applyBorder="1" applyAlignment="1">
      <alignment horizontal="center" vertical="distributed"/>
    </xf>
    <xf numFmtId="0" fontId="4" fillId="0" borderId="34" xfId="0" applyFont="1" applyFill="1" applyBorder="1" applyAlignment="1">
      <alignment horizontal="justify"/>
    </xf>
    <xf numFmtId="49" fontId="4" fillId="0" borderId="0" xfId="0" applyNumberFormat="1" applyFont="1" applyFill="1" applyBorder="1" applyAlignment="1">
      <alignment horizontal="center" vertical="distributed"/>
    </xf>
    <xf numFmtId="0" fontId="4" fillId="0" borderId="34" xfId="73" applyNumberFormat="1" applyFont="1" applyFill="1" applyBorder="1" applyAlignment="1">
      <alignment horizontal="left" vertical="center" wrapText="1"/>
    </xf>
    <xf numFmtId="49" fontId="4" fillId="0" borderId="0" xfId="73" applyNumberFormat="1" applyFont="1" applyFill="1" applyBorder="1" applyAlignment="1">
      <alignment horizontal="center" vertical="distributed" wrapText="1"/>
    </xf>
    <xf numFmtId="49" fontId="37" fillId="0" borderId="0" xfId="0" applyNumberFormat="1" applyFont="1" applyFill="1" applyBorder="1" applyAlignment="1">
      <alignment horizontal="center" vertical="distributed"/>
    </xf>
    <xf numFmtId="0" fontId="4" fillId="0" borderId="38" xfId="73" applyFont="1" applyFill="1" applyBorder="1" applyAlignment="1">
      <alignment horizontal="left" vertical="center" wrapText="1"/>
    </xf>
    <xf numFmtId="49" fontId="6" fillId="0" borderId="38" xfId="0" applyNumberFormat="1" applyFont="1" applyFill="1" applyBorder="1" applyAlignment="1">
      <alignment horizontal="center" vertical="distributed"/>
    </xf>
    <xf numFmtId="49" fontId="4" fillId="0" borderId="39" xfId="0" applyNumberFormat="1" applyFont="1" applyFill="1" applyBorder="1" applyAlignment="1">
      <alignment horizontal="center" vertical="distributed"/>
    </xf>
    <xf numFmtId="49" fontId="4" fillId="0" borderId="40" xfId="0" applyNumberFormat="1" applyFont="1" applyFill="1" applyBorder="1" applyAlignment="1">
      <alignment horizontal="center" vertical="distributed"/>
    </xf>
    <xf numFmtId="49" fontId="4" fillId="0" borderId="40" xfId="73" applyNumberFormat="1" applyFont="1" applyFill="1" applyBorder="1" applyAlignment="1">
      <alignment horizontal="center" vertical="distributed"/>
    </xf>
    <xf numFmtId="49" fontId="6" fillId="0" borderId="40" xfId="73" applyNumberFormat="1" applyFont="1" applyFill="1" applyBorder="1" applyAlignment="1">
      <alignment horizontal="center" vertical="distributed"/>
    </xf>
    <xf numFmtId="0" fontId="2" fillId="0" borderId="41" xfId="0" applyFont="1" applyFill="1" applyBorder="1" applyAlignment="1">
      <alignment horizontal="left" wrapText="1"/>
    </xf>
    <xf numFmtId="49" fontId="2" fillId="0" borderId="41" xfId="0" applyNumberFormat="1" applyFont="1" applyFill="1" applyBorder="1" applyAlignment="1">
      <alignment horizontal="center" vertical="distributed"/>
    </xf>
    <xf numFmtId="0" fontId="2" fillId="0" borderId="42" xfId="0" applyFont="1" applyFill="1" applyBorder="1" applyAlignment="1">
      <alignment horizontal="center" vertical="distributed"/>
    </xf>
    <xf numFmtId="0" fontId="2" fillId="0" borderId="43" xfId="0" applyFont="1" applyFill="1" applyBorder="1" applyAlignment="1">
      <alignment horizontal="center" vertical="distributed"/>
    </xf>
    <xf numFmtId="0" fontId="2" fillId="0" borderId="44" xfId="0" applyFont="1" applyFill="1" applyBorder="1" applyAlignment="1">
      <alignment horizontal="center" vertical="distributed"/>
    </xf>
    <xf numFmtId="0" fontId="2" fillId="0" borderId="45" xfId="0" applyFont="1" applyFill="1" applyBorder="1" applyAlignment="1">
      <alignment horizontal="center" vertical="distributed"/>
    </xf>
    <xf numFmtId="49" fontId="4" fillId="0" borderId="45" xfId="73" applyNumberFormat="1" applyFont="1" applyFill="1" applyBorder="1" applyAlignment="1">
      <alignment horizontal="center" vertical="distributed"/>
    </xf>
    <xf numFmtId="0" fontId="4" fillId="0" borderId="34" xfId="0" applyFont="1" applyFill="1" applyBorder="1"/>
    <xf numFmtId="49" fontId="4" fillId="0" borderId="37" xfId="0" applyNumberFormat="1" applyFont="1" applyFill="1" applyBorder="1" applyAlignment="1">
      <alignment horizontal="center" vertical="distributed"/>
    </xf>
    <xf numFmtId="49" fontId="4" fillId="0" borderId="35" xfId="0" applyNumberFormat="1" applyFont="1" applyFill="1" applyBorder="1" applyAlignment="1">
      <alignment horizontal="center" vertical="distributed"/>
    </xf>
    <xf numFmtId="49" fontId="4" fillId="0" borderId="34" xfId="0" applyNumberFormat="1" applyFont="1" applyFill="1" applyBorder="1" applyAlignment="1">
      <alignment horizontal="center" vertical="distributed"/>
    </xf>
    <xf numFmtId="49" fontId="4" fillId="0" borderId="35" xfId="73" applyNumberFormat="1" applyFont="1" applyFill="1" applyBorder="1" applyAlignment="1">
      <alignment horizontal="center" vertical="distributed" wrapText="1"/>
    </xf>
    <xf numFmtId="49" fontId="4" fillId="0" borderId="0" xfId="73" applyNumberFormat="1" applyFont="1" applyFill="1" applyBorder="1" applyAlignment="1">
      <alignment horizontal="center" vertical="center" wrapText="1"/>
    </xf>
    <xf numFmtId="49" fontId="6" fillId="0" borderId="37" xfId="0" applyNumberFormat="1" applyFont="1" applyFill="1" applyBorder="1" applyAlignment="1">
      <alignment horizontal="center" vertical="distributed"/>
    </xf>
    <xf numFmtId="49" fontId="3" fillId="0" borderId="35" xfId="73" applyNumberFormat="1" applyFont="1" applyFill="1" applyBorder="1" applyAlignment="1">
      <alignment horizontal="center" vertical="distributed"/>
    </xf>
    <xf numFmtId="49" fontId="4" fillId="0" borderId="38" xfId="0" applyNumberFormat="1" applyFont="1" applyFill="1" applyBorder="1" applyAlignment="1">
      <alignment horizontal="center" vertical="distributed"/>
    </xf>
    <xf numFmtId="49" fontId="3" fillId="0" borderId="46" xfId="73" applyNumberFormat="1" applyFont="1" applyFill="1" applyBorder="1" applyAlignment="1">
      <alignment horizontal="center" vertical="distributed"/>
    </xf>
    <xf numFmtId="49" fontId="3" fillId="0" borderId="40" xfId="73" applyNumberFormat="1" applyFont="1" applyFill="1" applyBorder="1" applyAlignment="1">
      <alignment horizontal="center" vertical="distributed"/>
    </xf>
    <xf numFmtId="49" fontId="4" fillId="0" borderId="47" xfId="73" applyNumberFormat="1" applyFont="1" applyFill="1" applyBorder="1" applyAlignment="1">
      <alignment horizontal="center" vertical="distributed"/>
    </xf>
    <xf numFmtId="0" fontId="2" fillId="0" borderId="34" xfId="0" applyFont="1" applyFill="1" applyBorder="1" applyAlignment="1">
      <alignment horizontal="center" vertical="distributed"/>
    </xf>
    <xf numFmtId="0" fontId="2" fillId="0" borderId="36" xfId="0" applyFont="1" applyFill="1" applyBorder="1" applyAlignment="1">
      <alignment horizontal="center" vertical="distributed"/>
    </xf>
    <xf numFmtId="0" fontId="2" fillId="0" borderId="35" xfId="0" applyFont="1" applyFill="1" applyBorder="1" applyAlignment="1">
      <alignment horizontal="center" vertical="distributed"/>
    </xf>
    <xf numFmtId="0" fontId="37" fillId="0" borderId="34" xfId="0" applyFont="1" applyFill="1" applyBorder="1" applyAlignment="1">
      <alignment horizontal="center" vertical="distributed"/>
    </xf>
    <xf numFmtId="49" fontId="37" fillId="0" borderId="36" xfId="0" applyNumberFormat="1" applyFont="1" applyFill="1" applyBorder="1" applyAlignment="1">
      <alignment horizontal="center" vertical="distributed"/>
    </xf>
    <xf numFmtId="49" fontId="37" fillId="0" borderId="35" xfId="0" applyNumberFormat="1" applyFont="1" applyFill="1" applyBorder="1" applyAlignment="1">
      <alignment horizontal="center" vertical="distributed"/>
    </xf>
    <xf numFmtId="49" fontId="37" fillId="0" borderId="35" xfId="73" applyNumberFormat="1" applyFont="1" applyFill="1" applyBorder="1" applyAlignment="1">
      <alignment horizontal="center" vertical="distributed" wrapText="1"/>
    </xf>
    <xf numFmtId="49" fontId="37" fillId="0" borderId="0" xfId="73" applyNumberFormat="1" applyFont="1" applyFill="1" applyBorder="1" applyAlignment="1">
      <alignment horizontal="center" vertical="distributed" wrapText="1"/>
    </xf>
    <xf numFmtId="49" fontId="37" fillId="0" borderId="0" xfId="73" applyNumberFormat="1" applyFont="1" applyFill="1" applyBorder="1" applyAlignment="1">
      <alignment horizontal="center" vertical="distributed"/>
    </xf>
    <xf numFmtId="49" fontId="37" fillId="0" borderId="37" xfId="73" applyNumberFormat="1" applyFont="1" applyFill="1" applyBorder="1" applyAlignment="1">
      <alignment horizontal="center" vertical="distributed"/>
    </xf>
    <xf numFmtId="49" fontId="37" fillId="0" borderId="35" xfId="73" applyNumberFormat="1" applyFont="1" applyFill="1" applyBorder="1" applyAlignment="1">
      <alignment horizontal="center" vertical="distributed"/>
    </xf>
    <xf numFmtId="0" fontId="3" fillId="0" borderId="34" xfId="0" applyFont="1" applyFill="1" applyBorder="1" applyAlignment="1" applyProtection="1">
      <alignment horizontal="left" vertical="center" wrapText="1"/>
      <protection locked="0"/>
    </xf>
    <xf numFmtId="0" fontId="4" fillId="0" borderId="34" xfId="0" applyFont="1" applyFill="1" applyBorder="1" applyAlignment="1">
      <alignment horizontal="center" vertical="distributed"/>
    </xf>
    <xf numFmtId="0" fontId="4" fillId="0" borderId="34" xfId="73" applyFont="1" applyFill="1" applyBorder="1" applyAlignment="1">
      <alignment horizontal="left" vertical="distributed" wrapText="1"/>
    </xf>
    <xf numFmtId="0" fontId="4" fillId="0" borderId="34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/>
    </xf>
    <xf numFmtId="49" fontId="6" fillId="0" borderId="39" xfId="0" applyNumberFormat="1" applyFont="1" applyFill="1" applyBorder="1" applyAlignment="1">
      <alignment horizontal="center" vertical="distributed"/>
    </xf>
    <xf numFmtId="49" fontId="6" fillId="0" borderId="46" xfId="0" applyNumberFormat="1" applyFont="1" applyFill="1" applyBorder="1" applyAlignment="1">
      <alignment horizontal="center" vertical="distributed"/>
    </xf>
    <xf numFmtId="49" fontId="4" fillId="0" borderId="46" xfId="73" applyNumberFormat="1" applyFont="1" applyFill="1" applyBorder="1" applyAlignment="1">
      <alignment horizontal="center" vertical="distributed"/>
    </xf>
    <xf numFmtId="49" fontId="4" fillId="0" borderId="40" xfId="73" applyNumberFormat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wrapText="1"/>
    </xf>
    <xf numFmtId="49" fontId="7" fillId="0" borderId="36" xfId="0" applyNumberFormat="1" applyFont="1" applyFill="1" applyBorder="1" applyAlignment="1">
      <alignment horizontal="center" vertical="distributed"/>
    </xf>
    <xf numFmtId="49" fontId="7" fillId="0" borderId="35" xfId="0" applyNumberFormat="1" applyFont="1" applyFill="1" applyBorder="1" applyAlignment="1">
      <alignment horizontal="center" vertical="distributed"/>
    </xf>
    <xf numFmtId="49" fontId="7" fillId="0" borderId="0" xfId="0" applyNumberFormat="1" applyFont="1" applyFill="1" applyBorder="1" applyAlignment="1">
      <alignment horizontal="center" vertical="distributed"/>
    </xf>
    <xf numFmtId="49" fontId="7" fillId="0" borderId="37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 applyProtection="1">
      <alignment horizontal="center" vertical="distributed"/>
      <protection hidden="1"/>
    </xf>
    <xf numFmtId="49" fontId="7" fillId="0" borderId="44" xfId="0" applyNumberFormat="1" applyFont="1" applyFill="1" applyBorder="1" applyAlignment="1">
      <alignment horizontal="center" vertical="distributed"/>
    </xf>
    <xf numFmtId="49" fontId="7" fillId="0" borderId="42" xfId="0" applyNumberFormat="1" applyFont="1" applyFill="1" applyBorder="1" applyAlignment="1">
      <alignment horizontal="center" vertical="distributed"/>
    </xf>
    <xf numFmtId="49" fontId="7" fillId="0" borderId="45" xfId="0" applyNumberFormat="1" applyFont="1" applyFill="1" applyBorder="1" applyAlignment="1">
      <alignment horizontal="center" vertical="distributed"/>
    </xf>
    <xf numFmtId="49" fontId="7" fillId="0" borderId="43" xfId="0" applyNumberFormat="1" applyFont="1" applyFill="1" applyBorder="1" applyAlignment="1">
      <alignment horizontal="center" vertical="distributed"/>
    </xf>
    <xf numFmtId="49" fontId="6" fillId="0" borderId="35" xfId="0" applyNumberFormat="1" applyFont="1" applyFill="1" applyBorder="1" applyAlignment="1" applyProtection="1">
      <alignment horizontal="center" vertical="distributed"/>
      <protection hidden="1"/>
    </xf>
    <xf numFmtId="49" fontId="6" fillId="0" borderId="34" xfId="0" applyNumberFormat="1" applyFont="1" applyFill="1" applyBorder="1" applyAlignment="1">
      <alignment horizontal="center"/>
    </xf>
    <xf numFmtId="49" fontId="6" fillId="0" borderId="35" xfId="0" applyNumberFormat="1" applyFont="1" applyFill="1" applyBorder="1" applyAlignment="1" applyProtection="1">
      <alignment horizontal="center"/>
      <protection hidden="1"/>
    </xf>
    <xf numFmtId="49" fontId="6" fillId="0" borderId="36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4" fillId="0" borderId="34" xfId="73" applyFont="1" applyFill="1" applyBorder="1" applyAlignment="1">
      <alignment wrapText="1"/>
    </xf>
    <xf numFmtId="49" fontId="6" fillId="0" borderId="0" xfId="0" applyNumberFormat="1" applyFont="1" applyFill="1" applyBorder="1" applyAlignment="1">
      <alignment vertical="distributed"/>
    </xf>
    <xf numFmtId="0" fontId="4" fillId="0" borderId="38" xfId="0" applyFont="1" applyFill="1" applyBorder="1" applyAlignment="1">
      <alignment horizontal="center" vertical="distributed"/>
    </xf>
    <xf numFmtId="49" fontId="4" fillId="0" borderId="46" xfId="0" applyNumberFormat="1" applyFont="1" applyFill="1" applyBorder="1" applyAlignment="1">
      <alignment horizontal="center" vertical="distributed"/>
    </xf>
    <xf numFmtId="0" fontId="2" fillId="0" borderId="18" xfId="0" applyFont="1" applyFill="1" applyBorder="1"/>
    <xf numFmtId="49" fontId="6" fillId="0" borderId="48" xfId="0" applyNumberFormat="1" applyFont="1" applyFill="1" applyBorder="1" applyAlignment="1">
      <alignment horizontal="center" vertical="distributed"/>
    </xf>
    <xf numFmtId="0" fontId="2" fillId="0" borderId="34" xfId="73" applyFont="1" applyFill="1" applyBorder="1" applyAlignment="1">
      <alignment horizontal="left" vertical="center" wrapText="1"/>
    </xf>
    <xf numFmtId="49" fontId="37" fillId="0" borderId="40" xfId="0" applyNumberFormat="1" applyFont="1" applyFill="1" applyBorder="1" applyAlignment="1">
      <alignment horizontal="center" vertical="distributed"/>
    </xf>
    <xf numFmtId="0" fontId="40" fillId="0" borderId="0" xfId="0" applyFont="1" applyFill="1" applyBorder="1"/>
    <xf numFmtId="49" fontId="41" fillId="0" borderId="0" xfId="0" applyNumberFormat="1" applyFont="1" applyFill="1" applyBorder="1" applyAlignment="1">
      <alignment horizontal="center" vertical="distributed"/>
    </xf>
    <xf numFmtId="2" fontId="39" fillId="0" borderId="0" xfId="0" applyNumberFormat="1" applyFont="1" applyFill="1" applyBorder="1" applyAlignment="1">
      <alignment horizontal="center" vertical="distributed"/>
    </xf>
    <xf numFmtId="0" fontId="39" fillId="0" borderId="0" xfId="0" applyFont="1" applyFill="1" applyBorder="1" applyAlignment="1">
      <alignment horizontal="center" vertical="distributed"/>
    </xf>
    <xf numFmtId="0" fontId="42" fillId="0" borderId="0" xfId="0" applyFont="1" applyFill="1" applyBorder="1" applyAlignment="1">
      <alignment horizontal="center" vertical="distributed"/>
    </xf>
    <xf numFmtId="0" fontId="39" fillId="0" borderId="0" xfId="0" applyFont="1" applyFill="1" applyBorder="1" applyAlignment="1">
      <alignment horizontal="center" vertical="center"/>
    </xf>
    <xf numFmtId="0" fontId="4" fillId="22" borderId="0" xfId="0" applyFont="1" applyFill="1" applyBorder="1"/>
    <xf numFmtId="0" fontId="4" fillId="22" borderId="0" xfId="0" applyFont="1" applyFill="1" applyBorder="1" applyAlignment="1">
      <alignment horizontal="center" vertical="center"/>
    </xf>
    <xf numFmtId="0" fontId="43" fillId="0" borderId="0" xfId="0" applyFont="1" applyBorder="1" applyAlignment="1">
      <alignment wrapText="1"/>
    </xf>
    <xf numFmtId="0" fontId="4" fillId="0" borderId="38" xfId="0" applyFont="1" applyFill="1" applyBorder="1" applyAlignment="1">
      <alignment horizontal="left" vertical="center" wrapText="1"/>
    </xf>
    <xf numFmtId="0" fontId="4" fillId="23" borderId="0" xfId="0" applyFont="1" applyFill="1" applyBorder="1" applyAlignment="1">
      <alignment horizontal="center"/>
    </xf>
    <xf numFmtId="0" fontId="35" fillId="23" borderId="0" xfId="0" applyFont="1" applyFill="1" applyBorder="1" applyAlignment="1"/>
    <xf numFmtId="0" fontId="35" fillId="23" borderId="0" xfId="0" applyFont="1" applyFill="1" applyBorder="1" applyAlignment="1">
      <alignment horizontal="center"/>
    </xf>
    <xf numFmtId="0" fontId="4" fillId="23" borderId="0" xfId="0" applyFont="1" applyFill="1" applyBorder="1"/>
    <xf numFmtId="0" fontId="4" fillId="23" borderId="0" xfId="0" applyFont="1" applyFill="1"/>
    <xf numFmtId="49" fontId="6" fillId="0" borderId="40" xfId="73" applyNumberFormat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left" wrapText="1"/>
    </xf>
    <xf numFmtId="0" fontId="4" fillId="23" borderId="0" xfId="0" applyFont="1" applyFill="1" applyAlignment="1">
      <alignment horizontal="center" vertical="center"/>
    </xf>
    <xf numFmtId="0" fontId="2" fillId="22" borderId="0" xfId="0" applyFont="1" applyFill="1"/>
    <xf numFmtId="0" fontId="2" fillId="0" borderId="0" xfId="0" applyFont="1" applyFill="1"/>
    <xf numFmtId="0" fontId="4" fillId="0" borderId="0" xfId="0" applyFont="1" applyAlignment="1">
      <alignment horizontal="center" wrapText="1"/>
    </xf>
    <xf numFmtId="0" fontId="6" fillId="22" borderId="18" xfId="0" applyFont="1" applyFill="1" applyBorder="1" applyAlignment="1">
      <alignment horizontal="center" vertical="distributed"/>
    </xf>
    <xf numFmtId="0" fontId="4" fillId="23" borderId="0" xfId="0" applyFont="1" applyFill="1" applyBorder="1" applyAlignment="1">
      <alignment wrapText="1"/>
    </xf>
    <xf numFmtId="0" fontId="9" fillId="23" borderId="0" xfId="0" applyFont="1" applyFill="1" applyAlignment="1">
      <alignment horizontal="center" vertical="center" wrapText="1"/>
    </xf>
    <xf numFmtId="204" fontId="8" fillId="0" borderId="15" xfId="0" applyNumberFormat="1" applyFont="1" applyFill="1" applyBorder="1" applyAlignment="1">
      <alignment horizontal="center" vertical="center"/>
    </xf>
    <xf numFmtId="4" fontId="2" fillId="0" borderId="24" xfId="0" applyNumberFormat="1" applyFont="1" applyFill="1" applyBorder="1" applyAlignment="1">
      <alignment horizontal="right" vertical="distributed"/>
    </xf>
    <xf numFmtId="4" fontId="4" fillId="0" borderId="24" xfId="0" applyNumberFormat="1" applyFont="1" applyFill="1" applyBorder="1" applyAlignment="1">
      <alignment horizontal="right" vertical="distributed"/>
    </xf>
    <xf numFmtId="4" fontId="4" fillId="0" borderId="24" xfId="73" applyNumberFormat="1" applyFont="1" applyFill="1" applyBorder="1" applyAlignment="1">
      <alignment horizontal="right" vertical="distributed"/>
    </xf>
    <xf numFmtId="4" fontId="4" fillId="0" borderId="49" xfId="73" applyNumberFormat="1" applyFont="1" applyFill="1" applyBorder="1" applyAlignment="1">
      <alignment horizontal="right" vertical="distributed"/>
    </xf>
    <xf numFmtId="4" fontId="7" fillId="0" borderId="24" xfId="0" applyNumberFormat="1" applyFont="1" applyFill="1" applyBorder="1" applyAlignment="1">
      <alignment horizontal="right" vertical="distributed"/>
    </xf>
    <xf numFmtId="4" fontId="6" fillId="0" borderId="24" xfId="0" applyNumberFormat="1" applyFont="1" applyFill="1" applyBorder="1" applyAlignment="1">
      <alignment horizontal="right" vertical="distributed"/>
    </xf>
    <xf numFmtId="4" fontId="37" fillId="0" borderId="24" xfId="73" applyNumberFormat="1" applyFont="1" applyFill="1" applyBorder="1" applyAlignment="1">
      <alignment horizontal="right" vertical="distributed"/>
    </xf>
    <xf numFmtId="4" fontId="3" fillId="0" borderId="24" xfId="0" applyNumberFormat="1" applyFont="1" applyFill="1" applyBorder="1" applyAlignment="1">
      <alignment horizontal="right" vertical="distributed"/>
    </xf>
    <xf numFmtId="4" fontId="8" fillId="0" borderId="24" xfId="0" applyNumberFormat="1" applyFont="1" applyFill="1" applyBorder="1" applyAlignment="1">
      <alignment horizontal="right" vertical="distributed"/>
    </xf>
    <xf numFmtId="4" fontId="38" fillId="0" borderId="15" xfId="0" applyNumberFormat="1" applyFont="1" applyFill="1" applyBorder="1" applyAlignment="1">
      <alignment horizontal="right" vertical="distributed"/>
    </xf>
    <xf numFmtId="49" fontId="2" fillId="0" borderId="50" xfId="0" applyNumberFormat="1" applyFont="1" applyFill="1" applyBorder="1" applyAlignment="1">
      <alignment horizontal="center" vertical="distributed"/>
    </xf>
    <xf numFmtId="0" fontId="4" fillId="22" borderId="14" xfId="0" applyFont="1" applyFill="1" applyBorder="1" applyAlignment="1">
      <alignment horizontal="center" vertical="distributed"/>
    </xf>
    <xf numFmtId="0" fontId="4" fillId="22" borderId="51" xfId="0" applyFont="1" applyFill="1" applyBorder="1" applyAlignment="1">
      <alignment horizontal="center" vertical="distributed"/>
    </xf>
    <xf numFmtId="49" fontId="2" fillId="0" borderId="37" xfId="0" applyNumberFormat="1" applyFont="1" applyFill="1" applyBorder="1" applyAlignment="1">
      <alignment horizontal="center" vertical="distributed"/>
    </xf>
    <xf numFmtId="49" fontId="6" fillId="0" borderId="37" xfId="73" applyNumberFormat="1" applyFont="1" applyFill="1" applyBorder="1" applyAlignment="1">
      <alignment horizontal="center" vertical="distributed"/>
    </xf>
    <xf numFmtId="49" fontId="2" fillId="0" borderId="52" xfId="0" applyNumberFormat="1" applyFont="1" applyFill="1" applyBorder="1" applyAlignment="1">
      <alignment horizontal="center" vertical="distributed"/>
    </xf>
    <xf numFmtId="4" fontId="38" fillId="0" borderId="18" xfId="0" applyNumberFormat="1" applyFont="1" applyFill="1" applyBorder="1" applyAlignment="1">
      <alignment horizontal="right" vertical="distributed"/>
    </xf>
    <xf numFmtId="0" fontId="6" fillId="0" borderId="24" xfId="0" applyFont="1" applyFill="1" applyBorder="1" applyAlignment="1">
      <alignment horizontal="left" vertical="center" wrapText="1"/>
    </xf>
    <xf numFmtId="204" fontId="8" fillId="0" borderId="53" xfId="0" applyNumberFormat="1" applyFont="1" applyFill="1" applyBorder="1" applyAlignment="1">
      <alignment horizontal="center" vertical="center"/>
    </xf>
    <xf numFmtId="204" fontId="4" fillId="0" borderId="28" xfId="0" applyNumberFormat="1" applyFont="1" applyFill="1" applyBorder="1" applyAlignment="1">
      <alignment horizontal="center" vertical="center"/>
    </xf>
    <xf numFmtId="204" fontId="8" fillId="0" borderId="28" xfId="0" applyNumberFormat="1" applyFont="1" applyFill="1" applyBorder="1" applyAlignment="1">
      <alignment horizontal="center" vertical="center"/>
    </xf>
    <xf numFmtId="204" fontId="3" fillId="0" borderId="28" xfId="0" applyNumberFormat="1" applyFont="1" applyFill="1" applyBorder="1" applyAlignment="1">
      <alignment horizontal="center" vertical="center"/>
    </xf>
    <xf numFmtId="204" fontId="2" fillId="0" borderId="28" xfId="0" applyNumberFormat="1" applyFont="1" applyFill="1" applyBorder="1" applyAlignment="1">
      <alignment horizontal="center" vertical="center"/>
    </xf>
    <xf numFmtId="204" fontId="7" fillId="0" borderId="28" xfId="0" applyNumberFormat="1" applyFont="1" applyFill="1" applyBorder="1" applyAlignment="1">
      <alignment horizontal="center" vertical="center"/>
    </xf>
    <xf numFmtId="204" fontId="4" fillId="0" borderId="32" xfId="0" applyNumberFormat="1" applyFont="1" applyFill="1" applyBorder="1" applyAlignment="1">
      <alignment horizontal="center" vertical="center"/>
    </xf>
    <xf numFmtId="4" fontId="2" fillId="0" borderId="34" xfId="0" applyNumberFormat="1" applyFont="1" applyFill="1" applyBorder="1" applyAlignment="1">
      <alignment horizontal="right" vertical="distributed"/>
    </xf>
    <xf numFmtId="4" fontId="4" fillId="0" borderId="34" xfId="0" applyNumberFormat="1" applyFont="1" applyFill="1" applyBorder="1" applyAlignment="1">
      <alignment horizontal="right" vertical="distributed"/>
    </xf>
    <xf numFmtId="4" fontId="4" fillId="0" borderId="34" xfId="73" applyNumberFormat="1" applyFont="1" applyFill="1" applyBorder="1" applyAlignment="1">
      <alignment horizontal="right" vertical="distributed"/>
    </xf>
    <xf numFmtId="4" fontId="4" fillId="0" borderId="38" xfId="73" applyNumberFormat="1" applyFont="1" applyFill="1" applyBorder="1" applyAlignment="1">
      <alignment horizontal="right" vertical="distributed"/>
    </xf>
    <xf numFmtId="4" fontId="7" fillId="0" borderId="34" xfId="0" applyNumberFormat="1" applyFont="1" applyFill="1" applyBorder="1" applyAlignment="1">
      <alignment horizontal="right" vertical="distributed"/>
    </xf>
    <xf numFmtId="4" fontId="6" fillId="0" borderId="34" xfId="0" applyNumberFormat="1" applyFont="1" applyFill="1" applyBorder="1" applyAlignment="1">
      <alignment horizontal="right" vertical="distributed"/>
    </xf>
    <xf numFmtId="4" fontId="37" fillId="0" borderId="34" xfId="73" applyNumberFormat="1" applyFont="1" applyFill="1" applyBorder="1" applyAlignment="1">
      <alignment horizontal="right" vertical="distributed"/>
    </xf>
    <xf numFmtId="4" fontId="3" fillId="0" borderId="34" xfId="0" applyNumberFormat="1" applyFont="1" applyFill="1" applyBorder="1" applyAlignment="1">
      <alignment horizontal="right" vertical="distributed"/>
    </xf>
    <xf numFmtId="4" fontId="8" fillId="0" borderId="34" xfId="0" applyNumberFormat="1" applyFont="1" applyFill="1" applyBorder="1" applyAlignment="1">
      <alignment horizontal="right" vertical="distributed"/>
    </xf>
    <xf numFmtId="191" fontId="4" fillId="0" borderId="34" xfId="73" applyNumberFormat="1" applyFont="1" applyFill="1" applyBorder="1" applyAlignment="1">
      <alignment horizontal="right" vertical="distributed"/>
    </xf>
    <xf numFmtId="4" fontId="4" fillId="0" borderId="34" xfId="73" applyNumberFormat="1" applyFont="1" applyFill="1" applyBorder="1" applyAlignment="1">
      <alignment vertical="center"/>
    </xf>
    <xf numFmtId="4" fontId="4" fillId="0" borderId="24" xfId="73" applyNumberFormat="1" applyFont="1" applyFill="1" applyBorder="1" applyAlignment="1">
      <alignment vertical="center"/>
    </xf>
    <xf numFmtId="0" fontId="4" fillId="23" borderId="34" xfId="73" applyFont="1" applyFill="1" applyBorder="1" applyAlignment="1">
      <alignment horizontal="left" vertical="center" wrapText="1"/>
    </xf>
    <xf numFmtId="49" fontId="4" fillId="23" borderId="0" xfId="0" applyNumberFormat="1" applyFont="1" applyFill="1" applyBorder="1" applyAlignment="1">
      <alignment horizontal="center" vertical="distributed"/>
    </xf>
    <xf numFmtId="49" fontId="4" fillId="23" borderId="0" xfId="73" applyNumberFormat="1" applyFont="1" applyFill="1" applyBorder="1" applyAlignment="1">
      <alignment horizontal="center" vertical="distributed"/>
    </xf>
    <xf numFmtId="4" fontId="4" fillId="23" borderId="34" xfId="73" applyNumberFormat="1" applyFont="1" applyFill="1" applyBorder="1" applyAlignment="1">
      <alignment horizontal="right" vertical="distributed"/>
    </xf>
    <xf numFmtId="4" fontId="4" fillId="23" borderId="24" xfId="73" applyNumberFormat="1" applyFont="1" applyFill="1" applyBorder="1" applyAlignment="1">
      <alignment horizontal="right" vertical="distributed"/>
    </xf>
    <xf numFmtId="4" fontId="4" fillId="23" borderId="34" xfId="73" applyNumberFormat="1" applyFont="1" applyFill="1" applyBorder="1" applyAlignment="1">
      <alignment vertical="center"/>
    </xf>
    <xf numFmtId="0" fontId="4" fillId="23" borderId="0" xfId="0" applyFont="1" applyFill="1" applyBorder="1" applyAlignment="1">
      <alignment horizontal="center" wrapText="1"/>
    </xf>
    <xf numFmtId="49" fontId="4" fillId="23" borderId="34" xfId="0" applyNumberFormat="1" applyFont="1" applyFill="1" applyBorder="1" applyAlignment="1">
      <alignment horizontal="center" vertical="distributed"/>
    </xf>
    <xf numFmtId="0" fontId="45" fillId="0" borderId="14" xfId="0" applyFont="1" applyFill="1" applyBorder="1" applyAlignment="1">
      <alignment horizontal="center" vertical="center" wrapText="1"/>
    </xf>
    <xf numFmtId="49" fontId="46" fillId="0" borderId="15" xfId="0" applyNumberFormat="1" applyFont="1" applyFill="1" applyBorder="1" applyAlignment="1">
      <alignment horizontal="center" vertical="center"/>
    </xf>
    <xf numFmtId="204" fontId="47" fillId="0" borderId="53" xfId="0" applyNumberFormat="1" applyFont="1" applyFill="1" applyBorder="1" applyAlignment="1">
      <alignment horizontal="center" vertical="center"/>
    </xf>
    <xf numFmtId="204" fontId="48" fillId="0" borderId="28" xfId="0" applyNumberFormat="1" applyFont="1" applyFill="1" applyBorder="1" applyAlignment="1">
      <alignment horizontal="center" vertical="center"/>
    </xf>
    <xf numFmtId="204" fontId="47" fillId="0" borderId="28" xfId="0" applyNumberFormat="1" applyFont="1" applyFill="1" applyBorder="1" applyAlignment="1">
      <alignment horizontal="center" vertical="center"/>
    </xf>
    <xf numFmtId="204" fontId="45" fillId="0" borderId="28" xfId="0" applyNumberFormat="1" applyFont="1" applyFill="1" applyBorder="1" applyAlignment="1">
      <alignment horizontal="center" vertical="center"/>
    </xf>
    <xf numFmtId="204" fontId="49" fillId="0" borderId="28" xfId="0" applyNumberFormat="1" applyFont="1" applyFill="1" applyBorder="1" applyAlignment="1">
      <alignment horizontal="center" vertical="center"/>
    </xf>
    <xf numFmtId="204" fontId="50" fillId="0" borderId="28" xfId="0" applyNumberFormat="1" applyFont="1" applyFill="1" applyBorder="1" applyAlignment="1">
      <alignment horizontal="center" vertical="center"/>
    </xf>
    <xf numFmtId="204" fontId="48" fillId="0" borderId="32" xfId="0" applyNumberFormat="1" applyFont="1" applyFill="1" applyBorder="1" applyAlignment="1">
      <alignment horizontal="center" vertical="center"/>
    </xf>
    <xf numFmtId="204" fontId="47" fillId="0" borderId="15" xfId="0" applyNumberFormat="1" applyFont="1" applyFill="1" applyBorder="1" applyAlignment="1">
      <alignment horizontal="center" vertical="center"/>
    </xf>
    <xf numFmtId="0" fontId="48" fillId="0" borderId="0" xfId="0" applyFont="1" applyFill="1"/>
    <xf numFmtId="4" fontId="3" fillId="0" borderId="38" xfId="0" applyNumberFormat="1" applyFont="1" applyFill="1" applyBorder="1" applyAlignment="1">
      <alignment horizontal="right" vertical="distributed"/>
    </xf>
    <xf numFmtId="0" fontId="4" fillId="23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49" fontId="6" fillId="0" borderId="54" xfId="0" applyNumberFormat="1" applyFont="1" applyFill="1" applyBorder="1" applyAlignment="1">
      <alignment horizontal="center" vertical="distributed"/>
    </xf>
    <xf numFmtId="0" fontId="2" fillId="0" borderId="36" xfId="0" applyFont="1" applyBorder="1"/>
    <xf numFmtId="0" fontId="4" fillId="0" borderId="39" xfId="0" applyFont="1" applyBorder="1" applyAlignment="1">
      <alignment horizontal="center" vertical="distributed"/>
    </xf>
    <xf numFmtId="49" fontId="6" fillId="0" borderId="15" xfId="0" applyNumberFormat="1" applyFont="1" applyFill="1" applyBorder="1" applyAlignment="1">
      <alignment horizontal="center" vertical="distributed"/>
    </xf>
    <xf numFmtId="0" fontId="4" fillId="23" borderId="0" xfId="0" applyFont="1" applyFill="1" applyAlignment="1">
      <alignment horizontal="center" vertical="distributed"/>
    </xf>
    <xf numFmtId="180" fontId="6" fillId="0" borderId="24" xfId="0" applyNumberFormat="1" applyFont="1" applyFill="1" applyBorder="1" applyAlignment="1">
      <alignment horizontal="right" vertical="distributed"/>
    </xf>
    <xf numFmtId="0" fontId="6" fillId="0" borderId="34" xfId="0" applyFont="1" applyFill="1" applyBorder="1" applyAlignment="1">
      <alignment wrapText="1"/>
    </xf>
    <xf numFmtId="180" fontId="4" fillId="0" borderId="24" xfId="73" applyNumberFormat="1" applyFont="1" applyFill="1" applyBorder="1" applyAlignment="1">
      <alignment horizontal="right" vertical="distributed"/>
    </xf>
    <xf numFmtId="49" fontId="4" fillId="23" borderId="37" xfId="73" applyNumberFormat="1" applyFont="1" applyFill="1" applyBorder="1" applyAlignment="1">
      <alignment horizontal="center" vertical="distributed"/>
    </xf>
    <xf numFmtId="4" fontId="6" fillId="23" borderId="34" xfId="0" applyNumberFormat="1" applyFont="1" applyFill="1" applyBorder="1" applyAlignment="1">
      <alignment horizontal="right" vertical="distributed"/>
    </xf>
    <xf numFmtId="0" fontId="2" fillId="0" borderId="33" xfId="0" applyFont="1" applyFill="1" applyBorder="1" applyAlignment="1">
      <alignment wrapText="1"/>
    </xf>
    <xf numFmtId="0" fontId="4" fillId="23" borderId="0" xfId="0" applyFont="1" applyFill="1" applyBorder="1" applyAlignment="1">
      <alignment horizontal="left" wrapText="1"/>
    </xf>
    <xf numFmtId="0" fontId="4" fillId="23" borderId="0" xfId="0" applyFont="1" applyFill="1" applyAlignment="1">
      <alignment horizontal="center"/>
    </xf>
    <xf numFmtId="0" fontId="4" fillId="23" borderId="0" xfId="0" applyFont="1" applyFill="1" applyAlignment="1">
      <alignment horizontal="center"/>
    </xf>
    <xf numFmtId="0" fontId="36" fillId="23" borderId="0" xfId="0" applyFont="1" applyFill="1" applyBorder="1" applyAlignment="1">
      <alignment horizontal="center" wrapText="1"/>
    </xf>
    <xf numFmtId="0" fontId="6" fillId="23" borderId="18" xfId="0" applyFont="1" applyFill="1" applyBorder="1" applyAlignment="1">
      <alignment horizontal="center" vertical="distributed"/>
    </xf>
    <xf numFmtId="4" fontId="2" fillId="23" borderId="34" xfId="0" applyNumberFormat="1" applyFont="1" applyFill="1" applyBorder="1" applyAlignment="1">
      <alignment horizontal="right" vertical="distributed"/>
    </xf>
    <xf numFmtId="4" fontId="4" fillId="23" borderId="34" xfId="0" applyNumberFormat="1" applyFont="1" applyFill="1" applyBorder="1" applyAlignment="1">
      <alignment horizontal="right" vertical="distributed"/>
    </xf>
    <xf numFmtId="191" fontId="4" fillId="23" borderId="34" xfId="73" applyNumberFormat="1" applyFont="1" applyFill="1" applyBorder="1" applyAlignment="1">
      <alignment horizontal="right" vertical="distributed"/>
    </xf>
    <xf numFmtId="4" fontId="4" fillId="23" borderId="38" xfId="73" applyNumberFormat="1" applyFont="1" applyFill="1" applyBorder="1" applyAlignment="1">
      <alignment horizontal="right" vertical="distributed"/>
    </xf>
    <xf numFmtId="4" fontId="7" fillId="23" borderId="34" xfId="0" applyNumberFormat="1" applyFont="1" applyFill="1" applyBorder="1" applyAlignment="1">
      <alignment horizontal="right" vertical="distributed"/>
    </xf>
    <xf numFmtId="4" fontId="37" fillId="23" borderId="34" xfId="73" applyNumberFormat="1" applyFont="1" applyFill="1" applyBorder="1" applyAlignment="1">
      <alignment horizontal="right" vertical="distributed"/>
    </xf>
    <xf numFmtId="180" fontId="4" fillId="23" borderId="34" xfId="73" applyNumberFormat="1" applyFont="1" applyFill="1" applyBorder="1" applyAlignment="1">
      <alignment horizontal="right" vertical="distributed"/>
    </xf>
    <xf numFmtId="180" fontId="6" fillId="23" borderId="24" xfId="0" applyNumberFormat="1" applyFont="1" applyFill="1" applyBorder="1" applyAlignment="1">
      <alignment horizontal="right" vertical="distributed"/>
    </xf>
    <xf numFmtId="4" fontId="6" fillId="23" borderId="24" xfId="0" applyNumberFormat="1" applyFont="1" applyFill="1" applyBorder="1" applyAlignment="1">
      <alignment horizontal="right" vertical="distributed"/>
    </xf>
    <xf numFmtId="4" fontId="3" fillId="23" borderId="34" xfId="0" applyNumberFormat="1" applyFont="1" applyFill="1" applyBorder="1" applyAlignment="1">
      <alignment horizontal="right" vertical="distributed"/>
    </xf>
    <xf numFmtId="4" fontId="8" fillId="23" borderId="34" xfId="0" applyNumberFormat="1" applyFont="1" applyFill="1" applyBorder="1" applyAlignment="1">
      <alignment horizontal="right" vertical="distributed"/>
    </xf>
    <xf numFmtId="4" fontId="3" fillId="23" borderId="38" xfId="0" applyNumberFormat="1" applyFont="1" applyFill="1" applyBorder="1" applyAlignment="1">
      <alignment horizontal="right" vertical="distributed"/>
    </xf>
    <xf numFmtId="4" fontId="38" fillId="23" borderId="18" xfId="0" applyNumberFormat="1" applyFont="1" applyFill="1" applyBorder="1" applyAlignment="1">
      <alignment horizontal="right" vertical="distributed"/>
    </xf>
    <xf numFmtId="0" fontId="45" fillId="23" borderId="14" xfId="0" applyFont="1" applyFill="1" applyBorder="1" applyAlignment="1">
      <alignment horizontal="center" vertical="center" wrapText="1"/>
    </xf>
    <xf numFmtId="0" fontId="1" fillId="22" borderId="14" xfId="0" applyFont="1" applyFill="1" applyBorder="1" applyAlignment="1">
      <alignment horizontal="center"/>
    </xf>
    <xf numFmtId="0" fontId="1" fillId="22" borderId="24" xfId="0" applyFont="1" applyFill="1" applyBorder="1" applyAlignment="1">
      <alignment horizontal="center"/>
    </xf>
    <xf numFmtId="0" fontId="1" fillId="22" borderId="25" xfId="0" applyFont="1" applyFill="1" applyBorder="1" applyAlignment="1">
      <alignment horizontal="center"/>
    </xf>
    <xf numFmtId="4" fontId="2" fillId="0" borderId="14" xfId="0" applyNumberFormat="1" applyFont="1" applyFill="1" applyBorder="1" applyAlignment="1">
      <alignment horizontal="right" vertical="distributed"/>
    </xf>
    <xf numFmtId="4" fontId="4" fillId="23" borderId="24" xfId="73" applyNumberFormat="1" applyFont="1" applyFill="1" applyBorder="1" applyAlignment="1">
      <alignment vertical="center"/>
    </xf>
    <xf numFmtId="4" fontId="3" fillId="0" borderId="49" xfId="0" applyNumberFormat="1" applyFont="1" applyFill="1" applyBorder="1" applyAlignment="1">
      <alignment horizontal="right" vertical="distributed"/>
    </xf>
    <xf numFmtId="0" fontId="34" fillId="22" borderId="24" xfId="0" applyFont="1" applyFill="1" applyBorder="1" applyAlignment="1">
      <alignment horizontal="center"/>
    </xf>
    <xf numFmtId="49" fontId="46" fillId="23" borderId="15" xfId="0" applyNumberFormat="1" applyFont="1" applyFill="1" applyBorder="1" applyAlignment="1">
      <alignment horizontal="center" vertical="center"/>
    </xf>
    <xf numFmtId="204" fontId="47" fillId="23" borderId="53" xfId="0" applyNumberFormat="1" applyFont="1" applyFill="1" applyBorder="1" applyAlignment="1">
      <alignment horizontal="center" vertical="center"/>
    </xf>
    <xf numFmtId="204" fontId="48" fillId="23" borderId="28" xfId="0" applyNumberFormat="1" applyFont="1" applyFill="1" applyBorder="1" applyAlignment="1">
      <alignment horizontal="center" vertical="center"/>
    </xf>
    <xf numFmtId="204" fontId="47" fillId="23" borderId="28" xfId="0" applyNumberFormat="1" applyFont="1" applyFill="1" applyBorder="1" applyAlignment="1">
      <alignment horizontal="center" vertical="center"/>
    </xf>
    <xf numFmtId="204" fontId="45" fillId="23" borderId="28" xfId="0" applyNumberFormat="1" applyFont="1" applyFill="1" applyBorder="1" applyAlignment="1">
      <alignment horizontal="center" vertical="center"/>
    </xf>
    <xf numFmtId="204" fontId="49" fillId="23" borderId="28" xfId="0" applyNumberFormat="1" applyFont="1" applyFill="1" applyBorder="1" applyAlignment="1">
      <alignment horizontal="center" vertical="center"/>
    </xf>
    <xf numFmtId="204" fontId="50" fillId="23" borderId="28" xfId="0" applyNumberFormat="1" applyFont="1" applyFill="1" applyBorder="1" applyAlignment="1">
      <alignment horizontal="center" vertical="center"/>
    </xf>
    <xf numFmtId="204" fontId="48" fillId="23" borderId="32" xfId="0" applyNumberFormat="1" applyFont="1" applyFill="1" applyBorder="1" applyAlignment="1">
      <alignment horizontal="center" vertical="center"/>
    </xf>
    <xf numFmtId="204" fontId="47" fillId="23" borderId="15" xfId="0" applyNumberFormat="1" applyFont="1" applyFill="1" applyBorder="1" applyAlignment="1">
      <alignment horizontal="center" vertical="center"/>
    </xf>
    <xf numFmtId="0" fontId="51" fillId="22" borderId="18" xfId="0" applyFont="1" applyFill="1" applyBorder="1" applyAlignment="1">
      <alignment horizontal="center" vertical="distributed"/>
    </xf>
    <xf numFmtId="4" fontId="49" fillId="0" borderId="34" xfId="0" applyNumberFormat="1" applyFont="1" applyFill="1" applyBorder="1" applyAlignment="1">
      <alignment horizontal="right" vertical="distributed"/>
    </xf>
    <xf numFmtId="4" fontId="48" fillId="0" borderId="34" xfId="0" applyNumberFormat="1" applyFont="1" applyFill="1" applyBorder="1" applyAlignment="1">
      <alignment horizontal="right" vertical="distributed"/>
    </xf>
    <xf numFmtId="4" fontId="48" fillId="0" borderId="34" xfId="73" applyNumberFormat="1" applyFont="1" applyFill="1" applyBorder="1" applyAlignment="1">
      <alignment horizontal="right" vertical="distributed"/>
    </xf>
    <xf numFmtId="4" fontId="48" fillId="0" borderId="38" xfId="73" applyNumberFormat="1" applyFont="1" applyFill="1" applyBorder="1" applyAlignment="1">
      <alignment horizontal="right" vertical="distributed"/>
    </xf>
    <xf numFmtId="4" fontId="50" fillId="0" borderId="34" xfId="0" applyNumberFormat="1" applyFont="1" applyFill="1" applyBorder="1" applyAlignment="1">
      <alignment horizontal="right" vertical="distributed"/>
    </xf>
    <xf numFmtId="4" fontId="51" fillId="0" borderId="34" xfId="0" applyNumberFormat="1" applyFont="1" applyFill="1" applyBorder="1" applyAlignment="1">
      <alignment horizontal="right" vertical="distributed"/>
    </xf>
    <xf numFmtId="4" fontId="52" fillId="0" borderId="34" xfId="73" applyNumberFormat="1" applyFont="1" applyFill="1" applyBorder="1" applyAlignment="1">
      <alignment horizontal="right" vertical="distributed"/>
    </xf>
    <xf numFmtId="4" fontId="48" fillId="0" borderId="34" xfId="73" applyNumberFormat="1" applyFont="1" applyFill="1" applyBorder="1" applyAlignment="1">
      <alignment vertical="center"/>
    </xf>
    <xf numFmtId="180" fontId="48" fillId="0" borderId="34" xfId="73" applyNumberFormat="1" applyFont="1" applyFill="1" applyBorder="1" applyAlignment="1">
      <alignment horizontal="right" vertical="distributed"/>
    </xf>
    <xf numFmtId="4" fontId="48" fillId="23" borderId="34" xfId="73" applyNumberFormat="1" applyFont="1" applyFill="1" applyBorder="1" applyAlignment="1">
      <alignment horizontal="right" vertical="distributed"/>
    </xf>
    <xf numFmtId="4" fontId="48" fillId="23" borderId="34" xfId="73" applyNumberFormat="1" applyFont="1" applyFill="1" applyBorder="1" applyAlignment="1">
      <alignment vertical="center"/>
    </xf>
    <xf numFmtId="4" fontId="51" fillId="0" borderId="24" xfId="0" applyNumberFormat="1" applyFont="1" applyFill="1" applyBorder="1" applyAlignment="1">
      <alignment horizontal="right" vertical="distributed"/>
    </xf>
    <xf numFmtId="4" fontId="45" fillId="0" borderId="34" xfId="0" applyNumberFormat="1" applyFont="1" applyFill="1" applyBorder="1" applyAlignment="1">
      <alignment horizontal="right" vertical="distributed"/>
    </xf>
    <xf numFmtId="4" fontId="47" fillId="0" borderId="34" xfId="0" applyNumberFormat="1" applyFont="1" applyFill="1" applyBorder="1" applyAlignment="1">
      <alignment horizontal="right" vertical="distributed"/>
    </xf>
    <xf numFmtId="4" fontId="45" fillId="0" borderId="38" xfId="0" applyNumberFormat="1" applyFont="1" applyFill="1" applyBorder="1" applyAlignment="1">
      <alignment horizontal="right" vertical="distributed"/>
    </xf>
    <xf numFmtId="4" fontId="53" fillId="0" borderId="18" xfId="0" applyNumberFormat="1" applyFont="1" applyFill="1" applyBorder="1" applyAlignment="1">
      <alignment horizontal="right" vertical="distributed"/>
    </xf>
    <xf numFmtId="0" fontId="48" fillId="0" borderId="0" xfId="0" applyFont="1" applyBorder="1"/>
    <xf numFmtId="0" fontId="48" fillId="0" borderId="0" xfId="0" applyFont="1"/>
    <xf numFmtId="0" fontId="4" fillId="22" borderId="51" xfId="0" applyFont="1" applyFill="1" applyBorder="1" applyAlignment="1">
      <alignment horizontal="center" vertical="center"/>
    </xf>
    <xf numFmtId="49" fontId="2" fillId="0" borderId="51" xfId="0" applyNumberFormat="1" applyFont="1" applyFill="1" applyBorder="1" applyAlignment="1">
      <alignment horizontal="center" vertical="center"/>
    </xf>
    <xf numFmtId="49" fontId="2" fillId="0" borderId="55" xfId="0" applyNumberFormat="1" applyFont="1" applyFill="1" applyBorder="1" applyAlignment="1">
      <alignment horizontal="center" vertical="center"/>
    </xf>
    <xf numFmtId="49" fontId="4" fillId="0" borderId="55" xfId="73" applyNumberFormat="1" applyFont="1" applyFill="1" applyBorder="1" applyAlignment="1">
      <alignment horizontal="center" vertical="center"/>
    </xf>
    <xf numFmtId="49" fontId="6" fillId="0" borderId="55" xfId="73" applyNumberFormat="1" applyFont="1" applyFill="1" applyBorder="1" applyAlignment="1">
      <alignment horizontal="center" vertical="center"/>
    </xf>
    <xf numFmtId="49" fontId="6" fillId="0" borderId="55" xfId="0" applyNumberFormat="1" applyFont="1" applyFill="1" applyBorder="1" applyAlignment="1">
      <alignment horizontal="center" vertical="center"/>
    </xf>
    <xf numFmtId="49" fontId="4" fillId="0" borderId="55" xfId="0" applyNumberFormat="1" applyFont="1" applyFill="1" applyBorder="1" applyAlignment="1">
      <alignment horizontal="center" vertical="center"/>
    </xf>
    <xf numFmtId="49" fontId="4" fillId="0" borderId="55" xfId="73" applyNumberFormat="1" applyFont="1" applyFill="1" applyBorder="1" applyAlignment="1">
      <alignment horizontal="center" vertical="center" wrapText="1"/>
    </xf>
    <xf numFmtId="49" fontId="37" fillId="0" borderId="55" xfId="0" applyNumberFormat="1" applyFont="1" applyFill="1" applyBorder="1" applyAlignment="1">
      <alignment horizontal="center" vertical="center"/>
    </xf>
    <xf numFmtId="49" fontId="6" fillId="0" borderId="56" xfId="73" applyNumberFormat="1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49" fontId="2" fillId="0" borderId="55" xfId="73" applyNumberFormat="1" applyFont="1" applyFill="1" applyBorder="1" applyAlignment="1">
      <alignment horizontal="center" vertical="center"/>
    </xf>
    <xf numFmtId="49" fontId="37" fillId="0" borderId="55" xfId="73" applyNumberFormat="1" applyFont="1" applyFill="1" applyBorder="1" applyAlignment="1">
      <alignment horizontal="center" vertical="center" wrapText="1"/>
    </xf>
    <xf numFmtId="49" fontId="37" fillId="0" borderId="55" xfId="73" applyNumberFormat="1" applyFont="1" applyFill="1" applyBorder="1" applyAlignment="1">
      <alignment horizontal="center" vertical="center"/>
    </xf>
    <xf numFmtId="49" fontId="4" fillId="0" borderId="57" xfId="73" applyNumberFormat="1" applyFont="1" applyFill="1" applyBorder="1" applyAlignment="1">
      <alignment horizontal="center" vertical="center"/>
    </xf>
    <xf numFmtId="0" fontId="4" fillId="0" borderId="55" xfId="0" applyFont="1" applyFill="1" applyBorder="1"/>
    <xf numFmtId="0" fontId="4" fillId="0" borderId="34" xfId="0" applyFont="1" applyBorder="1" applyAlignment="1">
      <alignment wrapText="1"/>
    </xf>
    <xf numFmtId="49" fontId="4" fillId="23" borderId="55" xfId="73" applyNumberFormat="1" applyFont="1" applyFill="1" applyBorder="1" applyAlignment="1">
      <alignment horizontal="center" vertical="center"/>
    </xf>
    <xf numFmtId="49" fontId="4" fillId="0" borderId="56" xfId="73" applyNumberFormat="1" applyFont="1" applyFill="1" applyBorder="1" applyAlignment="1">
      <alignment horizontal="center" vertical="center"/>
    </xf>
    <xf numFmtId="49" fontId="7" fillId="0" borderId="55" xfId="0" applyNumberFormat="1" applyFont="1" applyFill="1" applyBorder="1" applyAlignment="1">
      <alignment horizontal="center" vertical="center"/>
    </xf>
    <xf numFmtId="49" fontId="6" fillId="0" borderId="57" xfId="73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4" fillId="0" borderId="58" xfId="0" applyFont="1" applyFill="1" applyBorder="1" applyAlignment="1">
      <alignment horizontal="center" vertical="center"/>
    </xf>
    <xf numFmtId="0" fontId="8" fillId="23" borderId="0" xfId="0" applyFont="1" applyFill="1"/>
    <xf numFmtId="0" fontId="6" fillId="0" borderId="1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4" fillId="23" borderId="0" xfId="0" applyFont="1" applyFill="1" applyBorder="1" applyAlignment="1">
      <alignment horizontal="center" wrapText="1"/>
    </xf>
    <xf numFmtId="0" fontId="35" fillId="23" borderId="0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23" borderId="0" xfId="0" applyFont="1" applyFill="1" applyAlignment="1">
      <alignment horizontal="center"/>
    </xf>
    <xf numFmtId="0" fontId="44" fillId="23" borderId="0" xfId="0" applyFont="1" applyFill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5" fillId="0" borderId="0" xfId="0" applyFont="1" applyFill="1" applyBorder="1" applyAlignment="1">
      <alignment horizontal="center" vertical="distributed"/>
    </xf>
    <xf numFmtId="0" fontId="4" fillId="22" borderId="33" xfId="0" applyFont="1" applyFill="1" applyBorder="1" applyAlignment="1">
      <alignment horizontal="center" vertical="distributed"/>
    </xf>
    <xf numFmtId="0" fontId="4" fillId="22" borderId="27" xfId="0" applyFont="1" applyFill="1" applyBorder="1" applyAlignment="1">
      <alignment horizontal="center" vertical="distributed"/>
    </xf>
    <xf numFmtId="0" fontId="4" fillId="22" borderId="51" xfId="0" applyFont="1" applyFill="1" applyBorder="1" applyAlignment="1">
      <alignment horizontal="center" vertical="distributed"/>
    </xf>
    <xf numFmtId="0" fontId="35" fillId="0" borderId="0" xfId="0" applyFont="1" applyFill="1" applyBorder="1" applyAlignment="1">
      <alignment horizontal="left" vertical="distributed"/>
    </xf>
    <xf numFmtId="0" fontId="34" fillId="22" borderId="14" xfId="0" applyFont="1" applyFill="1" applyBorder="1" applyAlignment="1">
      <alignment horizontal="center" vertical="center" wrapText="1"/>
    </xf>
    <xf numFmtId="0" fontId="34" fillId="22" borderId="24" xfId="0" applyFont="1" applyFill="1" applyBorder="1" applyAlignment="1">
      <alignment horizontal="center" vertical="center" wrapText="1"/>
    </xf>
    <xf numFmtId="0" fontId="34" fillId="22" borderId="25" xfId="0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distributed"/>
    </xf>
    <xf numFmtId="0" fontId="35" fillId="0" borderId="0" xfId="0" applyFont="1" applyFill="1" applyBorder="1" applyAlignment="1">
      <alignment horizontal="left" vertical="center"/>
    </xf>
    <xf numFmtId="0" fontId="45" fillId="0" borderId="14" xfId="0" applyFont="1" applyFill="1" applyBorder="1" applyAlignment="1">
      <alignment horizontal="center" vertical="center" wrapText="1"/>
    </xf>
    <xf numFmtId="0" fontId="45" fillId="0" borderId="24" xfId="0" applyFont="1" applyFill="1" applyBorder="1" applyAlignment="1">
      <alignment horizontal="center" vertical="center" wrapText="1"/>
    </xf>
    <xf numFmtId="0" fontId="45" fillId="0" borderId="25" xfId="0" applyFont="1" applyFill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 wrapText="1"/>
    </xf>
    <xf numFmtId="0" fontId="3" fillId="0" borderId="61" xfId="0" applyFont="1" applyFill="1" applyBorder="1" applyAlignment="1">
      <alignment horizontal="center" vertical="center" wrapText="1"/>
    </xf>
    <xf numFmtId="0" fontId="3" fillId="0" borderId="62" xfId="0" applyFont="1" applyFill="1" applyBorder="1" applyAlignment="1">
      <alignment horizontal="center" vertical="center" wrapText="1"/>
    </xf>
    <xf numFmtId="0" fontId="34" fillId="22" borderId="33" xfId="0" applyFont="1" applyFill="1" applyBorder="1" applyAlignment="1">
      <alignment horizontal="center" vertical="center" wrapText="1"/>
    </xf>
    <xf numFmtId="0" fontId="34" fillId="22" borderId="27" xfId="0" applyFont="1" applyFill="1" applyBorder="1" applyAlignment="1">
      <alignment horizontal="center" vertical="center" wrapText="1"/>
    </xf>
    <xf numFmtId="0" fontId="34" fillId="22" borderId="51" xfId="0" applyFont="1" applyFill="1" applyBorder="1" applyAlignment="1">
      <alignment horizontal="center" vertical="center" wrapText="1"/>
    </xf>
    <xf numFmtId="0" fontId="34" fillId="22" borderId="34" xfId="0" applyFont="1" applyFill="1" applyBorder="1" applyAlignment="1">
      <alignment horizontal="center" vertical="center" wrapText="1"/>
    </xf>
    <xf numFmtId="0" fontId="34" fillId="22" borderId="0" xfId="0" applyFont="1" applyFill="1" applyBorder="1" applyAlignment="1">
      <alignment horizontal="center" vertical="center" wrapText="1"/>
    </xf>
    <xf numFmtId="0" fontId="34" fillId="22" borderId="55" xfId="0" applyFont="1" applyFill="1" applyBorder="1" applyAlignment="1">
      <alignment horizontal="center" vertical="center" wrapText="1"/>
    </xf>
    <xf numFmtId="0" fontId="34" fillId="22" borderId="63" xfId="0" applyFont="1" applyFill="1" applyBorder="1" applyAlignment="1">
      <alignment horizontal="center" vertical="center" wrapText="1"/>
    </xf>
    <xf numFmtId="0" fontId="34" fillId="22" borderId="64" xfId="0" applyFont="1" applyFill="1" applyBorder="1" applyAlignment="1">
      <alignment horizontal="center" vertical="center" wrapText="1"/>
    </xf>
    <xf numFmtId="0" fontId="34" fillId="22" borderId="65" xfId="0" applyFont="1" applyFill="1" applyBorder="1" applyAlignment="1">
      <alignment horizontal="center" vertical="center" wrapText="1"/>
    </xf>
    <xf numFmtId="0" fontId="44" fillId="23" borderId="0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23" borderId="14" xfId="0" applyFont="1" applyFill="1" applyBorder="1" applyAlignment="1">
      <alignment horizontal="center" vertical="center" wrapText="1"/>
    </xf>
    <xf numFmtId="0" fontId="3" fillId="23" borderId="24" xfId="0" applyFont="1" applyFill="1" applyBorder="1" applyAlignment="1">
      <alignment horizontal="center" vertical="center" wrapText="1"/>
    </xf>
    <xf numFmtId="0" fontId="3" fillId="23" borderId="25" xfId="0" applyFont="1" applyFill="1" applyBorder="1" applyAlignment="1">
      <alignment horizontal="center" vertical="center" wrapText="1"/>
    </xf>
    <xf numFmtId="0" fontId="4" fillId="23" borderId="0" xfId="0" applyFont="1" applyFill="1" applyBorder="1" applyAlignment="1">
      <alignment horizontal="right"/>
    </xf>
  </cellXfs>
  <cellStyles count="7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71"/>
  <sheetViews>
    <sheetView view="pageBreakPreview" zoomScale="60" zoomScaleNormal="100" workbookViewId="0">
      <selection activeCell="N5" sqref="N5"/>
    </sheetView>
  </sheetViews>
  <sheetFormatPr defaultRowHeight="12.75"/>
  <cols>
    <col min="1" max="1" width="62.42578125" style="3" customWidth="1"/>
    <col min="2" max="2" width="8.42578125" style="26" customWidth="1"/>
    <col min="3" max="3" width="5.85546875" style="26" customWidth="1"/>
    <col min="4" max="8" width="20.140625" style="5" hidden="1" customWidth="1"/>
    <col min="9" max="9" width="19.85546875" style="5" customWidth="1"/>
    <col min="10" max="16384" width="9.140625" style="5"/>
  </cols>
  <sheetData>
    <row r="1" spans="1:15" ht="24" customHeight="1">
      <c r="A1" s="54"/>
      <c r="B1" s="166"/>
      <c r="C1" s="166"/>
      <c r="D1" s="163"/>
      <c r="E1" s="163"/>
      <c r="F1" s="163"/>
      <c r="G1" s="163"/>
      <c r="H1" s="328" t="s">
        <v>440</v>
      </c>
      <c r="I1" s="328"/>
    </row>
    <row r="2" spans="1:15" ht="24" customHeight="1">
      <c r="A2" s="54"/>
      <c r="B2" s="166"/>
      <c r="C2" s="324" t="s">
        <v>253</v>
      </c>
      <c r="D2" s="324"/>
      <c r="E2" s="324"/>
      <c r="F2" s="324"/>
      <c r="G2" s="324"/>
      <c r="H2" s="324"/>
      <c r="I2" s="324"/>
      <c r="J2" s="324"/>
    </row>
    <row r="3" spans="1:15" ht="24" customHeight="1">
      <c r="A3" s="54"/>
      <c r="B3" s="166"/>
      <c r="C3" s="325" t="s">
        <v>442</v>
      </c>
      <c r="D3" s="325"/>
      <c r="E3" s="325"/>
      <c r="F3" s="325"/>
      <c r="G3" s="325"/>
      <c r="H3" s="325"/>
      <c r="I3" s="325"/>
      <c r="J3" s="325"/>
      <c r="K3" s="171"/>
      <c r="L3" s="171"/>
      <c r="M3" s="171"/>
      <c r="N3" s="171"/>
      <c r="O3" s="171"/>
    </row>
    <row r="4" spans="1:15" ht="22.5" customHeight="1">
      <c r="A4" s="54"/>
      <c r="B4" s="166"/>
      <c r="C4" s="166"/>
      <c r="D4" s="163"/>
      <c r="E4" s="163"/>
      <c r="F4" s="163"/>
      <c r="G4" s="163"/>
      <c r="H4" s="163"/>
      <c r="I4" s="163"/>
    </row>
    <row r="5" spans="1:15" ht="9" customHeight="1">
      <c r="A5" s="54"/>
      <c r="B5" s="166"/>
      <c r="C5" s="166"/>
      <c r="D5" s="163"/>
      <c r="E5" s="163"/>
      <c r="F5" s="163"/>
      <c r="G5" s="163"/>
      <c r="H5" s="163"/>
      <c r="I5" s="163"/>
      <c r="J5" s="163"/>
    </row>
    <row r="6" spans="1:15" ht="9" customHeight="1">
      <c r="A6" s="54"/>
      <c r="B6" s="166"/>
      <c r="C6" s="166"/>
      <c r="D6" s="163"/>
      <c r="E6" s="163"/>
      <c r="F6" s="163"/>
      <c r="G6" s="163"/>
      <c r="H6" s="163"/>
      <c r="I6" s="163"/>
      <c r="J6" s="163"/>
    </row>
    <row r="7" spans="1:15" ht="17.25" customHeight="1">
      <c r="A7" s="54"/>
      <c r="B7" s="324"/>
      <c r="C7" s="324"/>
      <c r="D7" s="324"/>
      <c r="E7" s="217"/>
      <c r="F7" s="217"/>
      <c r="G7" s="231"/>
      <c r="H7" s="231"/>
      <c r="I7" s="244"/>
      <c r="J7" s="163"/>
    </row>
    <row r="8" spans="1:15" ht="15.75" customHeight="1">
      <c r="A8" s="329" t="s">
        <v>436</v>
      </c>
      <c r="B8" s="329"/>
      <c r="C8" s="329"/>
      <c r="D8" s="329"/>
      <c r="E8" s="329"/>
      <c r="F8" s="329"/>
      <c r="G8" s="329"/>
      <c r="H8" s="329"/>
      <c r="I8" s="329"/>
      <c r="J8" s="163"/>
    </row>
    <row r="9" spans="1:15" ht="30" customHeight="1">
      <c r="A9" s="329" t="s">
        <v>438</v>
      </c>
      <c r="B9" s="329"/>
      <c r="C9" s="329"/>
      <c r="D9" s="329"/>
      <c r="E9" s="329"/>
      <c r="F9" s="329"/>
      <c r="G9" s="329"/>
      <c r="H9" s="329"/>
      <c r="I9" s="329"/>
      <c r="J9" s="163"/>
      <c r="M9" s="5" t="s">
        <v>443</v>
      </c>
    </row>
    <row r="10" spans="1:15" ht="4.5" customHeight="1">
      <c r="A10" s="329" t="s">
        <v>437</v>
      </c>
      <c r="B10" s="329"/>
      <c r="C10" s="329"/>
      <c r="D10" s="329"/>
      <c r="E10" s="329"/>
      <c r="F10" s="329"/>
      <c r="G10" s="329"/>
      <c r="H10" s="329"/>
      <c r="I10" s="329"/>
      <c r="J10" s="163"/>
    </row>
    <row r="11" spans="1:15" ht="37.5" customHeight="1">
      <c r="A11" s="329"/>
      <c r="B11" s="329"/>
      <c r="C11" s="329"/>
      <c r="D11" s="329"/>
      <c r="E11" s="329"/>
      <c r="F11" s="329"/>
      <c r="G11" s="329"/>
      <c r="H11" s="329"/>
      <c r="I11" s="329"/>
      <c r="J11" s="163"/>
    </row>
    <row r="12" spans="1:15" ht="10.5" customHeight="1">
      <c r="A12" s="54"/>
      <c r="B12" s="166"/>
      <c r="C12" s="166"/>
      <c r="D12" s="163"/>
      <c r="E12" s="163"/>
      <c r="F12" s="163"/>
      <c r="G12" s="163"/>
      <c r="H12" s="163"/>
      <c r="I12" s="163"/>
      <c r="J12" s="163"/>
    </row>
    <row r="13" spans="1:15" ht="13.5" customHeight="1" thickBot="1">
      <c r="A13" s="172"/>
      <c r="B13" s="172"/>
      <c r="C13" s="172"/>
      <c r="D13" s="163"/>
      <c r="E13" s="163"/>
      <c r="F13" s="163"/>
      <c r="G13" s="163"/>
      <c r="H13" s="163"/>
      <c r="I13" s="163"/>
      <c r="J13" s="163"/>
    </row>
    <row r="14" spans="1:15" ht="23.25" customHeight="1" thickBot="1">
      <c r="A14" s="326" t="s">
        <v>104</v>
      </c>
      <c r="B14" s="322" t="s">
        <v>56</v>
      </c>
      <c r="C14" s="322" t="s">
        <v>57</v>
      </c>
      <c r="D14" s="330" t="s">
        <v>302</v>
      </c>
      <c r="E14" s="331"/>
      <c r="F14" s="331"/>
      <c r="G14" s="331"/>
      <c r="H14" s="331"/>
      <c r="I14" s="332"/>
      <c r="J14" s="163"/>
    </row>
    <row r="15" spans="1:15" ht="48" customHeight="1" thickBot="1">
      <c r="A15" s="327"/>
      <c r="B15" s="323"/>
      <c r="C15" s="323"/>
      <c r="D15" s="219" t="s">
        <v>303</v>
      </c>
      <c r="E15" s="219"/>
      <c r="F15" s="262" t="s">
        <v>303</v>
      </c>
      <c r="G15" s="262" t="s">
        <v>303</v>
      </c>
      <c r="H15" s="219" t="s">
        <v>303</v>
      </c>
      <c r="I15" s="6" t="s">
        <v>445</v>
      </c>
      <c r="J15" s="163"/>
      <c r="K15" s="232"/>
    </row>
    <row r="16" spans="1:15" ht="8.25" customHeight="1" thickBot="1">
      <c r="A16" s="10">
        <v>1</v>
      </c>
      <c r="B16" s="11">
        <v>2</v>
      </c>
      <c r="C16" s="12">
        <v>3</v>
      </c>
      <c r="D16" s="220" t="s">
        <v>58</v>
      </c>
      <c r="E16" s="220"/>
      <c r="F16" s="270" t="s">
        <v>58</v>
      </c>
      <c r="G16" s="270" t="s">
        <v>58</v>
      </c>
      <c r="H16" s="220" t="s">
        <v>58</v>
      </c>
      <c r="I16" s="7" t="s">
        <v>58</v>
      </c>
      <c r="J16" s="163"/>
    </row>
    <row r="17" spans="1:10" ht="22.5" customHeight="1">
      <c r="A17" s="46" t="s">
        <v>107</v>
      </c>
      <c r="B17" s="47" t="s">
        <v>92</v>
      </c>
      <c r="C17" s="48"/>
      <c r="D17" s="221" t="e">
        <f t="shared" ref="D17:I17" si="0">SUM(D18:D25)</f>
        <v>#REF!</v>
      </c>
      <c r="E17" s="221" t="e">
        <f t="shared" si="0"/>
        <v>#REF!</v>
      </c>
      <c r="F17" s="271">
        <f t="shared" si="0"/>
        <v>115892566.38999999</v>
      </c>
      <c r="G17" s="271">
        <f t="shared" si="0"/>
        <v>-150372.48000000001</v>
      </c>
      <c r="H17" s="221">
        <f t="shared" si="0"/>
        <v>116788309.84999998</v>
      </c>
      <c r="I17" s="192">
        <f t="shared" si="0"/>
        <v>115759276.59300001</v>
      </c>
      <c r="J17" s="163"/>
    </row>
    <row r="18" spans="1:10" ht="25.5">
      <c r="A18" s="39" t="s">
        <v>127</v>
      </c>
      <c r="B18" s="13" t="s">
        <v>92</v>
      </c>
      <c r="C18" s="14" t="s">
        <v>99</v>
      </c>
      <c r="D18" s="222">
        <f>'Ведомственная структура'!L220</f>
        <v>4160910</v>
      </c>
      <c r="E18" s="222">
        <f>'Ведомственная структура'!M220</f>
        <v>0</v>
      </c>
      <c r="F18" s="272">
        <f>'Ведомственная структура'!N220</f>
        <v>4174824</v>
      </c>
      <c r="G18" s="272">
        <f>'Ведомственная структура'!O223</f>
        <v>0</v>
      </c>
      <c r="H18" s="222">
        <f>'Ведомственная структура'!P216</f>
        <v>5220939.9399999995</v>
      </c>
      <c r="I18" s="193">
        <f>'Ведомственная структура'!Q216</f>
        <v>5215705.1099999994</v>
      </c>
      <c r="J18" s="163"/>
    </row>
    <row r="19" spans="1:10" ht="38.25">
      <c r="A19" s="40" t="s">
        <v>129</v>
      </c>
      <c r="B19" s="13" t="s">
        <v>92</v>
      </c>
      <c r="C19" s="14" t="s">
        <v>95</v>
      </c>
      <c r="D19" s="222">
        <f>'Ведомственная структура'!L514</f>
        <v>3051274</v>
      </c>
      <c r="E19" s="222">
        <f>'Ведомственная структура'!M514</f>
        <v>0</v>
      </c>
      <c r="F19" s="272">
        <f>'Ведомственная структура'!N514</f>
        <v>3095788</v>
      </c>
      <c r="G19" s="272">
        <f>'Ведомственная структура'!O514</f>
        <v>0</v>
      </c>
      <c r="H19" s="222">
        <f>'Ведомственная структура'!P514</f>
        <v>3095788</v>
      </c>
      <c r="I19" s="193">
        <f>'Ведомственная структура'!Q514</f>
        <v>3084469.17</v>
      </c>
      <c r="J19" s="163"/>
    </row>
    <row r="20" spans="1:10" ht="38.25">
      <c r="A20" s="39" t="s">
        <v>154</v>
      </c>
      <c r="B20" s="13" t="s">
        <v>92</v>
      </c>
      <c r="C20" s="14" t="s">
        <v>94</v>
      </c>
      <c r="D20" s="222">
        <f>'Ведомственная структура'!L224</f>
        <v>44257349</v>
      </c>
      <c r="E20" s="222">
        <f>'Ведомственная структура'!M224</f>
        <v>0</v>
      </c>
      <c r="F20" s="272">
        <f>'Ведомственная структура'!N224</f>
        <v>45278871.019999996</v>
      </c>
      <c r="G20" s="272">
        <f>'Ведомственная структура'!O224</f>
        <v>84830</v>
      </c>
      <c r="H20" s="222">
        <f>'Ведомственная структура'!P224</f>
        <v>45363701.019999996</v>
      </c>
      <c r="I20" s="193">
        <f>'Ведомственная структура'!Q224</f>
        <v>45275507.75</v>
      </c>
      <c r="J20" s="163"/>
    </row>
    <row r="21" spans="1:10">
      <c r="A21" s="31" t="s">
        <v>239</v>
      </c>
      <c r="B21" s="13" t="s">
        <v>92</v>
      </c>
      <c r="C21" s="14" t="s">
        <v>96</v>
      </c>
      <c r="D21" s="222">
        <f>'Ведомственная структура'!L264</f>
        <v>141147.63</v>
      </c>
      <c r="E21" s="222">
        <f>'Ведомственная структура'!M264</f>
        <v>0</v>
      </c>
      <c r="F21" s="272">
        <f>'Ведомственная структура'!N264</f>
        <v>134538.66</v>
      </c>
      <c r="G21" s="272">
        <f>'Ведомственная структура'!O264</f>
        <v>0</v>
      </c>
      <c r="H21" s="222">
        <f>'Ведомственная структура'!P264</f>
        <v>134538.66</v>
      </c>
      <c r="I21" s="193">
        <f>'Ведомственная структура'!Q264</f>
        <v>134087.29999999999</v>
      </c>
      <c r="J21" s="163"/>
    </row>
    <row r="22" spans="1:10" ht="31.5" customHeight="1">
      <c r="A22" s="40" t="s">
        <v>128</v>
      </c>
      <c r="B22" s="13" t="s">
        <v>92</v>
      </c>
      <c r="C22" s="14" t="s">
        <v>93</v>
      </c>
      <c r="D22" s="222">
        <f>'Ведомственная структура'!L784+'Ведомственная структура'!L156</f>
        <v>14087400</v>
      </c>
      <c r="E22" s="222">
        <f>'Ведомственная структура'!M784+'Ведомственная структура'!M156</f>
        <v>331938</v>
      </c>
      <c r="F22" s="272">
        <f>'Ведомственная структура'!N784+'Ведомственная структура'!N156</f>
        <v>14405712</v>
      </c>
      <c r="G22" s="272">
        <f>'Ведомственная структура'!O784+'Ведомственная структура'!O156</f>
        <v>0</v>
      </c>
      <c r="H22" s="222">
        <f>'Ведомственная структура'!P784+'Ведомственная структура'!P156</f>
        <v>14405712</v>
      </c>
      <c r="I22" s="193">
        <f>'Ведомственная структура'!Q784+'Ведомственная структура'!Q156</f>
        <v>14401491.753</v>
      </c>
      <c r="J22" s="163"/>
    </row>
    <row r="23" spans="1:10" ht="31.5" customHeight="1">
      <c r="A23" s="40" t="s">
        <v>391</v>
      </c>
      <c r="B23" s="13" t="s">
        <v>92</v>
      </c>
      <c r="C23" s="14" t="s">
        <v>97</v>
      </c>
      <c r="D23" s="222"/>
      <c r="E23" s="222"/>
      <c r="F23" s="272">
        <f>'Ведомственная структура'!N269</f>
        <v>140000</v>
      </c>
      <c r="G23" s="272">
        <f>'Ведомственная структура'!O269</f>
        <v>0</v>
      </c>
      <c r="H23" s="222">
        <f>'Ведомственная структура'!P269</f>
        <v>140000</v>
      </c>
      <c r="I23" s="193">
        <f>'Ведомственная структура'!Q269</f>
        <v>140000</v>
      </c>
      <c r="J23" s="163"/>
    </row>
    <row r="24" spans="1:10" hidden="1">
      <c r="A24" s="40" t="s">
        <v>105</v>
      </c>
      <c r="B24" s="13" t="s">
        <v>92</v>
      </c>
      <c r="C24" s="14" t="s">
        <v>119</v>
      </c>
      <c r="D24" s="222">
        <f>'Ведомственная структура'!L164</f>
        <v>500000</v>
      </c>
      <c r="E24" s="222">
        <f>'Ведомственная структура'!M164</f>
        <v>0</v>
      </c>
      <c r="F24" s="272">
        <f>'Ведомственная структура'!N164</f>
        <v>359116.92</v>
      </c>
      <c r="G24" s="272">
        <f>'Ведомственная структура'!O164</f>
        <v>-229202.48</v>
      </c>
      <c r="H24" s="222">
        <f>'Ведомственная структура'!P164</f>
        <v>129914.43999999997</v>
      </c>
      <c r="I24" s="193">
        <f>'Ведомственная структура'!Q164</f>
        <v>0</v>
      </c>
      <c r="J24" s="163"/>
    </row>
    <row r="25" spans="1:10">
      <c r="A25" s="40" t="s">
        <v>122</v>
      </c>
      <c r="B25" s="13" t="s">
        <v>92</v>
      </c>
      <c r="C25" s="14" t="s">
        <v>145</v>
      </c>
      <c r="D25" s="222" t="e">
        <f>'Ведомственная структура'!L169+'Ведомственная структура'!L274+'Ведомственная структура'!L533+'Ведомственная структура'!L526+'Ведомственная структура'!L636</f>
        <v>#REF!</v>
      </c>
      <c r="E25" s="222" t="e">
        <f>'Ведомственная структура'!M169+'Ведомственная структура'!M274+'Ведомственная структура'!M533+'Ведомственная структура'!M526+'Ведомственная структура'!M636</f>
        <v>#REF!</v>
      </c>
      <c r="F25" s="272">
        <f>'Ведомственная структура'!N169+'Ведомственная структура'!N274+'Ведомственная структура'!N533+'Ведомственная структура'!N526+'Ведомственная структура'!N636</f>
        <v>48303715.789999992</v>
      </c>
      <c r="G25" s="272">
        <f>'Ведомственная структура'!O169+'Ведомственная структура'!O274+'Ведомственная структура'!O533+'Ведомственная структура'!O526+'Ведомственная структура'!O636</f>
        <v>-6000</v>
      </c>
      <c r="H25" s="222">
        <f>'Ведомственная структура'!P169+'Ведомственная структура'!P274+'Ведомственная структура'!P533+'Ведомственная структура'!P526+'Ведомственная структура'!P636</f>
        <v>48297715.789999992</v>
      </c>
      <c r="I25" s="193">
        <f>'Ведомственная структура'!Q169+'Ведомственная структура'!Q274+'Ведомственная структура'!Q533+'Ведомственная структура'!Q526+'Ведомственная структура'!Q636</f>
        <v>47508015.510000005</v>
      </c>
      <c r="J25" s="163"/>
    </row>
    <row r="26" spans="1:10" s="2" customFormat="1">
      <c r="A26" s="41" t="s">
        <v>146</v>
      </c>
      <c r="B26" s="16" t="s">
        <v>99</v>
      </c>
      <c r="C26" s="34"/>
      <c r="D26" s="223">
        <f t="shared" ref="D26:I26" si="1">D27</f>
        <v>2830921.54</v>
      </c>
      <c r="E26" s="223">
        <f t="shared" si="1"/>
        <v>0</v>
      </c>
      <c r="F26" s="273">
        <f t="shared" si="1"/>
        <v>2977177.96</v>
      </c>
      <c r="G26" s="273">
        <f t="shared" si="1"/>
        <v>0</v>
      </c>
      <c r="H26" s="223">
        <f t="shared" si="1"/>
        <v>2977177.96</v>
      </c>
      <c r="I26" s="194">
        <f t="shared" si="1"/>
        <v>2977177.96</v>
      </c>
      <c r="J26" s="321"/>
    </row>
    <row r="27" spans="1:10">
      <c r="A27" s="40" t="s">
        <v>147</v>
      </c>
      <c r="B27" s="13" t="s">
        <v>99</v>
      </c>
      <c r="C27" s="14" t="s">
        <v>95</v>
      </c>
      <c r="D27" s="222">
        <f>'Ведомственная структура'!L175</f>
        <v>2830921.54</v>
      </c>
      <c r="E27" s="222">
        <f>'Ведомственная структура'!M175</f>
        <v>0</v>
      </c>
      <c r="F27" s="272">
        <f>'Ведомственная структура'!N175</f>
        <v>2977177.96</v>
      </c>
      <c r="G27" s="272">
        <f>'Ведомственная структура'!O175</f>
        <v>0</v>
      </c>
      <c r="H27" s="222">
        <f>'Ведомственная структура'!P175</f>
        <v>2977177.96</v>
      </c>
      <c r="I27" s="193">
        <f>'Ведомственная структура'!Q175</f>
        <v>2977177.96</v>
      </c>
      <c r="J27" s="163"/>
    </row>
    <row r="28" spans="1:10" ht="28.5" customHeight="1">
      <c r="A28" s="42" t="s">
        <v>108</v>
      </c>
      <c r="B28" s="15" t="s">
        <v>95</v>
      </c>
      <c r="C28" s="14"/>
      <c r="D28" s="223">
        <f t="shared" ref="D28:I28" si="2">D29+D31</f>
        <v>1000000</v>
      </c>
      <c r="E28" s="223">
        <f t="shared" si="2"/>
        <v>0</v>
      </c>
      <c r="F28" s="273">
        <f t="shared" si="2"/>
        <v>2021671.6099999999</v>
      </c>
      <c r="G28" s="273">
        <f t="shared" si="2"/>
        <v>0</v>
      </c>
      <c r="H28" s="223">
        <f t="shared" si="2"/>
        <v>2021671.6099999999</v>
      </c>
      <c r="I28" s="194">
        <f t="shared" si="2"/>
        <v>1812007.72</v>
      </c>
      <c r="J28" s="163"/>
    </row>
    <row r="29" spans="1:10" ht="33" customHeight="1">
      <c r="A29" s="40" t="s">
        <v>59</v>
      </c>
      <c r="B29" s="13" t="s">
        <v>95</v>
      </c>
      <c r="C29" s="14" t="s">
        <v>111</v>
      </c>
      <c r="D29" s="222">
        <f>'Ведомственная структура'!L182</f>
        <v>1000000</v>
      </c>
      <c r="E29" s="222">
        <f>'Ведомственная структура'!M182</f>
        <v>0</v>
      </c>
      <c r="F29" s="272">
        <f>'Ведомственная структура'!N182+'Ведомственная структура'!N322</f>
        <v>2021671.6099999999</v>
      </c>
      <c r="G29" s="272">
        <f>'Ведомственная структура'!O182+'Ведомственная структура'!O322</f>
        <v>0</v>
      </c>
      <c r="H29" s="222">
        <f>'Ведомственная структура'!P182+'Ведомственная структура'!P322</f>
        <v>2021671.6099999999</v>
      </c>
      <c r="I29" s="193">
        <f>'Ведомственная структура'!Q182+'Ведомственная структура'!Q322</f>
        <v>1812007.72</v>
      </c>
      <c r="J29" s="163"/>
    </row>
    <row r="30" spans="1:10" ht="15" hidden="1" customHeight="1">
      <c r="A30" s="21" t="s">
        <v>230</v>
      </c>
      <c r="B30" s="13" t="s">
        <v>95</v>
      </c>
      <c r="C30" s="14" t="s">
        <v>111</v>
      </c>
      <c r="D30" s="222"/>
      <c r="E30" s="222"/>
      <c r="F30" s="272"/>
      <c r="G30" s="272"/>
      <c r="H30" s="222"/>
      <c r="I30" s="193"/>
      <c r="J30" s="163"/>
    </row>
    <row r="31" spans="1:10" ht="15" hidden="1" customHeight="1">
      <c r="A31" s="21"/>
      <c r="B31" s="13"/>
      <c r="C31" s="14"/>
      <c r="D31" s="222"/>
      <c r="E31" s="222"/>
      <c r="F31" s="272"/>
      <c r="G31" s="272"/>
      <c r="H31" s="222"/>
      <c r="I31" s="193"/>
      <c r="J31" s="163"/>
    </row>
    <row r="32" spans="1:10">
      <c r="A32" s="41" t="s">
        <v>110</v>
      </c>
      <c r="B32" s="49" t="s">
        <v>94</v>
      </c>
      <c r="C32" s="50"/>
      <c r="D32" s="223">
        <f t="shared" ref="D32:I32" si="3">SUM(D33:D38)</f>
        <v>44243057.950000003</v>
      </c>
      <c r="E32" s="223">
        <f t="shared" si="3"/>
        <v>1789890.69</v>
      </c>
      <c r="F32" s="273">
        <f t="shared" si="3"/>
        <v>75756669.059999987</v>
      </c>
      <c r="G32" s="273">
        <f t="shared" si="3"/>
        <v>6000</v>
      </c>
      <c r="H32" s="223">
        <f t="shared" si="3"/>
        <v>75762669.059999987</v>
      </c>
      <c r="I32" s="194">
        <f t="shared" si="3"/>
        <v>59429714.539999999</v>
      </c>
      <c r="J32" s="163"/>
    </row>
    <row r="33" spans="1:10">
      <c r="A33" s="40" t="s">
        <v>49</v>
      </c>
      <c r="B33" s="13" t="s">
        <v>94</v>
      </c>
      <c r="C33" s="14" t="s">
        <v>96</v>
      </c>
      <c r="D33" s="222">
        <f>'Ведомственная структура'!L337</f>
        <v>1584000</v>
      </c>
      <c r="E33" s="222">
        <f>'Ведомственная структура'!M337</f>
        <v>0</v>
      </c>
      <c r="F33" s="272">
        <f>'Ведомственная структура'!N337</f>
        <v>1196857.33</v>
      </c>
      <c r="G33" s="272">
        <f>'Ведомственная структура'!O337</f>
        <v>0</v>
      </c>
      <c r="H33" s="222">
        <f>'Ведомственная структура'!P337</f>
        <v>1196857.33</v>
      </c>
      <c r="I33" s="193">
        <f>'Ведомственная структура'!Q337</f>
        <v>1138098.5</v>
      </c>
      <c r="J33" s="163"/>
    </row>
    <row r="34" spans="1:10" hidden="1">
      <c r="A34" s="43" t="s">
        <v>55</v>
      </c>
      <c r="B34" s="13" t="s">
        <v>94</v>
      </c>
      <c r="C34" s="14" t="s">
        <v>93</v>
      </c>
      <c r="D34" s="222">
        <v>0</v>
      </c>
      <c r="E34" s="222">
        <v>0</v>
      </c>
      <c r="F34" s="272">
        <v>0</v>
      </c>
      <c r="G34" s="272">
        <v>0</v>
      </c>
      <c r="H34" s="222">
        <v>0</v>
      </c>
      <c r="I34" s="193">
        <v>0</v>
      </c>
      <c r="J34" s="163"/>
    </row>
    <row r="35" spans="1:10" hidden="1">
      <c r="A35" s="43" t="s">
        <v>219</v>
      </c>
      <c r="B35" s="13" t="s">
        <v>94</v>
      </c>
      <c r="C35" s="14" t="s">
        <v>98</v>
      </c>
      <c r="D35" s="222"/>
      <c r="E35" s="222"/>
      <c r="F35" s="272"/>
      <c r="G35" s="272"/>
      <c r="H35" s="222"/>
      <c r="I35" s="193"/>
      <c r="J35" s="163"/>
    </row>
    <row r="36" spans="1:10">
      <c r="A36" s="43" t="s">
        <v>219</v>
      </c>
      <c r="B36" s="13" t="s">
        <v>94</v>
      </c>
      <c r="C36" s="14" t="s">
        <v>98</v>
      </c>
      <c r="D36" s="222">
        <f>'Ведомственная структура'!L344</f>
        <v>9973757.5099999998</v>
      </c>
      <c r="E36" s="222">
        <f>'Ведомственная структура'!M344</f>
        <v>0</v>
      </c>
      <c r="F36" s="272">
        <f>'Ведомственная структура'!N344</f>
        <v>21234863.23</v>
      </c>
      <c r="G36" s="272">
        <f>'Ведомственная структура'!O344</f>
        <v>0</v>
      </c>
      <c r="H36" s="222">
        <f>'Ведомственная структура'!P344</f>
        <v>21234863.23</v>
      </c>
      <c r="I36" s="193">
        <f>'Ведомственная структура'!Q344</f>
        <v>18171177.68</v>
      </c>
      <c r="J36" s="163"/>
    </row>
    <row r="37" spans="1:10">
      <c r="A37" s="40" t="s">
        <v>151</v>
      </c>
      <c r="B37" s="13" t="s">
        <v>94</v>
      </c>
      <c r="C37" s="14" t="s">
        <v>109</v>
      </c>
      <c r="D37" s="222">
        <f>'Ведомственная структура'!L365</f>
        <v>29856723.780000001</v>
      </c>
      <c r="E37" s="222">
        <f>'Ведомственная структура'!M365</f>
        <v>1884890.69</v>
      </c>
      <c r="F37" s="272">
        <f>'Ведомственная структура'!N365</f>
        <v>49910702.139999993</v>
      </c>
      <c r="G37" s="272">
        <f>'Ведомственная структура'!O365</f>
        <v>0</v>
      </c>
      <c r="H37" s="222">
        <f>'Ведомственная структура'!P365</f>
        <v>49910702.139999993</v>
      </c>
      <c r="I37" s="193">
        <f>'Ведомственная структура'!Q365</f>
        <v>37430308.460000001</v>
      </c>
      <c r="J37" s="163"/>
    </row>
    <row r="38" spans="1:10" ht="18" customHeight="1">
      <c r="A38" s="40" t="s">
        <v>118</v>
      </c>
      <c r="B38" s="13" t="s">
        <v>94</v>
      </c>
      <c r="C38" s="14" t="s">
        <v>124</v>
      </c>
      <c r="D38" s="222">
        <f>'Ведомственная структура'!L652+'Ведомственная структура'!L560+'Ведомственная структура'!L395</f>
        <v>2828576.66</v>
      </c>
      <c r="E38" s="222">
        <f>'Ведомственная структура'!M652+'Ведомственная структура'!M560+'Ведомственная структура'!M395</f>
        <v>-95000</v>
      </c>
      <c r="F38" s="272">
        <f>'Ведомственная структура'!N652+'Ведомственная структура'!N560+'Ведомственная структура'!N395</f>
        <v>3414246.3600000003</v>
      </c>
      <c r="G38" s="272">
        <f>'Ведомственная структура'!O652+'Ведомственная структура'!O560+'Ведомственная структура'!O395</f>
        <v>6000</v>
      </c>
      <c r="H38" s="222">
        <f>'Ведомственная структура'!P652+'Ведомственная структура'!P560+'Ведомственная структура'!P395</f>
        <v>3420246.3600000003</v>
      </c>
      <c r="I38" s="193">
        <f>'Ведомственная структура'!Q652+'Ведомственная структура'!Q560+'Ведомственная структура'!Q395</f>
        <v>2690129.9000000004</v>
      </c>
      <c r="J38" s="163"/>
    </row>
    <row r="39" spans="1:10">
      <c r="A39" s="41" t="s">
        <v>100</v>
      </c>
      <c r="B39" s="16" t="s">
        <v>96</v>
      </c>
      <c r="C39" s="14"/>
      <c r="D39" s="223" t="e">
        <f t="shared" ref="D39:I39" si="4">SUM(D41:D44)</f>
        <v>#REF!</v>
      </c>
      <c r="E39" s="223" t="e">
        <f t="shared" si="4"/>
        <v>#REF!</v>
      </c>
      <c r="F39" s="273">
        <f t="shared" si="4"/>
        <v>22338275.079999998</v>
      </c>
      <c r="G39" s="273">
        <f t="shared" si="4"/>
        <v>-51990.639999999985</v>
      </c>
      <c r="H39" s="223">
        <f t="shared" si="4"/>
        <v>22286284.440000001</v>
      </c>
      <c r="I39" s="194">
        <f t="shared" si="4"/>
        <v>20560747.170000002</v>
      </c>
      <c r="J39" s="163"/>
    </row>
    <row r="40" spans="1:10" hidden="1">
      <c r="A40" s="40" t="s">
        <v>160</v>
      </c>
      <c r="B40" s="17" t="s">
        <v>96</v>
      </c>
      <c r="C40" s="18" t="s">
        <v>92</v>
      </c>
      <c r="D40" s="224"/>
      <c r="E40" s="224"/>
      <c r="F40" s="274"/>
      <c r="G40" s="274"/>
      <c r="H40" s="224"/>
      <c r="I40" s="195"/>
      <c r="J40" s="163"/>
    </row>
    <row r="41" spans="1:10" hidden="1">
      <c r="A41" s="40" t="s">
        <v>160</v>
      </c>
      <c r="B41" s="17" t="s">
        <v>96</v>
      </c>
      <c r="C41" s="18" t="s">
        <v>92</v>
      </c>
      <c r="D41" s="224">
        <v>0</v>
      </c>
      <c r="E41" s="224">
        <v>0</v>
      </c>
      <c r="F41" s="274">
        <v>0</v>
      </c>
      <c r="G41" s="274">
        <v>0</v>
      </c>
      <c r="H41" s="224">
        <v>0</v>
      </c>
      <c r="I41" s="195">
        <v>0</v>
      </c>
      <c r="J41" s="163"/>
    </row>
    <row r="42" spans="1:10">
      <c r="A42" s="44" t="s">
        <v>160</v>
      </c>
      <c r="B42" s="17" t="s">
        <v>96</v>
      </c>
      <c r="C42" s="18" t="s">
        <v>92</v>
      </c>
      <c r="D42" s="224" t="e">
        <f>'Ведомственная структура'!L566</f>
        <v>#REF!</v>
      </c>
      <c r="E42" s="224" t="e">
        <f>'Ведомственная структура'!M566</f>
        <v>#REF!</v>
      </c>
      <c r="F42" s="274">
        <f>'Ведомственная структура'!N566+'Ведомственная структура'!N407</f>
        <v>10167130.140000001</v>
      </c>
      <c r="G42" s="274">
        <f>'Ведомственная структура'!O566+'Ведомственная структура'!O407</f>
        <v>144372.48000000001</v>
      </c>
      <c r="H42" s="224">
        <f>'Ведомственная структура'!P566+'Ведомственная структура'!P407</f>
        <v>10311502.620000001</v>
      </c>
      <c r="I42" s="195">
        <f>'Ведомственная структура'!Q566+'Ведомственная структура'!Q407</f>
        <v>9047154.4299999997</v>
      </c>
      <c r="J42" s="163"/>
    </row>
    <row r="43" spans="1:10">
      <c r="A43" s="40" t="s">
        <v>112</v>
      </c>
      <c r="B43" s="13" t="s">
        <v>96</v>
      </c>
      <c r="C43" s="14" t="s">
        <v>99</v>
      </c>
      <c r="D43" s="222">
        <f>'Ведомственная структура'!L579+'Ведомственная структура'!L419</f>
        <v>300000</v>
      </c>
      <c r="E43" s="222">
        <f>'Ведомственная структура'!M579+'Ведомственная структура'!M419</f>
        <v>0</v>
      </c>
      <c r="F43" s="272">
        <f>'Ведомственная структура'!N579+'Ведомственная структура'!N419+'Ведомственная структура'!N600</f>
        <v>7058143.9399999995</v>
      </c>
      <c r="G43" s="272">
        <f>'Ведомственная структура'!O579+'Ведомственная структура'!O419+'Ведомственная структура'!O600</f>
        <v>-196363.12</v>
      </c>
      <c r="H43" s="222">
        <f>'Ведомственная структура'!P579+'Ведомственная структура'!P419+'Ведомственная структура'!P600</f>
        <v>6861780.8200000003</v>
      </c>
      <c r="I43" s="193">
        <f>'Ведомственная структура'!Q579+'Ведомственная структура'!Q419+'Ведомственная структура'!Q600</f>
        <v>6753353.9100000001</v>
      </c>
      <c r="J43" s="163"/>
    </row>
    <row r="44" spans="1:10">
      <c r="A44" s="40" t="s">
        <v>200</v>
      </c>
      <c r="B44" s="13" t="s">
        <v>96</v>
      </c>
      <c r="C44" s="14" t="s">
        <v>95</v>
      </c>
      <c r="D44" s="222">
        <f>'Ведомственная структура'!L605</f>
        <v>500000</v>
      </c>
      <c r="E44" s="222">
        <f>'Ведомственная структура'!M605</f>
        <v>0</v>
      </c>
      <c r="F44" s="272">
        <f>'Ведомственная структура'!N605</f>
        <v>5113001</v>
      </c>
      <c r="G44" s="272">
        <f>'Ведомственная структура'!O605</f>
        <v>0</v>
      </c>
      <c r="H44" s="222">
        <f>'Ведомственная структура'!P605</f>
        <v>5113001</v>
      </c>
      <c r="I44" s="193">
        <f>'Ведомственная структура'!Q605</f>
        <v>4760238.83</v>
      </c>
      <c r="J44" s="163"/>
    </row>
    <row r="45" spans="1:10">
      <c r="A45" s="147" t="s">
        <v>263</v>
      </c>
      <c r="B45" s="16" t="s">
        <v>93</v>
      </c>
      <c r="C45" s="34"/>
      <c r="D45" s="225">
        <f t="shared" ref="D45:I45" si="5">D46</f>
        <v>5152900.67</v>
      </c>
      <c r="E45" s="225">
        <f t="shared" si="5"/>
        <v>0</v>
      </c>
      <c r="F45" s="275">
        <f t="shared" si="5"/>
        <v>5341900.67</v>
      </c>
      <c r="G45" s="275">
        <f t="shared" si="5"/>
        <v>0</v>
      </c>
      <c r="H45" s="225">
        <f t="shared" si="5"/>
        <v>5341900.67</v>
      </c>
      <c r="I45" s="196">
        <f t="shared" si="5"/>
        <v>4870028.25</v>
      </c>
      <c r="J45" s="163"/>
    </row>
    <row r="46" spans="1:10">
      <c r="A46" s="70" t="s">
        <v>262</v>
      </c>
      <c r="B46" s="13" t="s">
        <v>93</v>
      </c>
      <c r="C46" s="14" t="s">
        <v>96</v>
      </c>
      <c r="D46" s="222">
        <f>'Ведомственная структура'!L619</f>
        <v>5152900.67</v>
      </c>
      <c r="E46" s="222">
        <f>'Ведомственная структура'!M619</f>
        <v>0</v>
      </c>
      <c r="F46" s="272">
        <f>'Ведомственная структура'!N619</f>
        <v>5341900.67</v>
      </c>
      <c r="G46" s="272">
        <f>'Ведомственная структура'!O619</f>
        <v>0</v>
      </c>
      <c r="H46" s="222">
        <f>'Ведомственная структура'!P619</f>
        <v>5341900.67</v>
      </c>
      <c r="I46" s="193">
        <f>'Ведомственная структура'!Q619</f>
        <v>4870028.25</v>
      </c>
      <c r="J46" s="163"/>
    </row>
    <row r="47" spans="1:10">
      <c r="A47" s="41" t="s">
        <v>101</v>
      </c>
      <c r="B47" s="16" t="s">
        <v>97</v>
      </c>
      <c r="C47" s="14"/>
      <c r="D47" s="223" t="e">
        <f t="shared" ref="D47:I47" si="6">SUM(D48:D53)</f>
        <v>#REF!</v>
      </c>
      <c r="E47" s="223" t="e">
        <f t="shared" si="6"/>
        <v>#REF!</v>
      </c>
      <c r="F47" s="273">
        <f t="shared" si="6"/>
        <v>1124737578.9000001</v>
      </c>
      <c r="G47" s="273">
        <f t="shared" si="6"/>
        <v>12382705.030000001</v>
      </c>
      <c r="H47" s="223">
        <f t="shared" si="6"/>
        <v>1137120283.9300001</v>
      </c>
      <c r="I47" s="194">
        <f t="shared" si="6"/>
        <v>1136830801.0000002</v>
      </c>
      <c r="J47" s="163"/>
    </row>
    <row r="48" spans="1:10">
      <c r="A48" s="40" t="s">
        <v>182</v>
      </c>
      <c r="B48" s="13" t="s">
        <v>97</v>
      </c>
      <c r="C48" s="14" t="s">
        <v>92</v>
      </c>
      <c r="D48" s="224">
        <f>'Ведомственная структура'!L18</f>
        <v>236912548.56999999</v>
      </c>
      <c r="E48" s="224">
        <f>'Ведомственная структура'!M18</f>
        <v>0</v>
      </c>
      <c r="F48" s="274">
        <f>'Ведомственная структура'!N18</f>
        <v>251642686.56999999</v>
      </c>
      <c r="G48" s="274">
        <f>'Ведомственная структура'!O18</f>
        <v>0</v>
      </c>
      <c r="H48" s="224">
        <f>'Ведомственная структура'!P18</f>
        <v>251642686.56999999</v>
      </c>
      <c r="I48" s="195">
        <f>'Ведомственная структура'!Q18</f>
        <v>251642686.56999999</v>
      </c>
      <c r="J48" s="163"/>
    </row>
    <row r="49" spans="1:10">
      <c r="A49" s="40" t="s">
        <v>113</v>
      </c>
      <c r="B49" s="13" t="s">
        <v>97</v>
      </c>
      <c r="C49" s="14" t="s">
        <v>99</v>
      </c>
      <c r="D49" s="222">
        <f>'Ведомственная структура'!L41</f>
        <v>687388373.25</v>
      </c>
      <c r="E49" s="222">
        <f>'Ведомственная структура'!M41</f>
        <v>0</v>
      </c>
      <c r="F49" s="272">
        <f>'Ведомственная структура'!N41</f>
        <v>804738006.70000005</v>
      </c>
      <c r="G49" s="272">
        <f>'Ведомственная структура'!O41</f>
        <v>12382704.960000001</v>
      </c>
      <c r="H49" s="222">
        <f>'Ведомственная структура'!P41</f>
        <v>817120711.66000009</v>
      </c>
      <c r="I49" s="193">
        <f>'Ведомственная структура'!Q41</f>
        <v>817017103.70000005</v>
      </c>
      <c r="J49" s="163"/>
    </row>
    <row r="50" spans="1:10">
      <c r="A50" s="31" t="s">
        <v>222</v>
      </c>
      <c r="B50" s="13" t="s">
        <v>97</v>
      </c>
      <c r="C50" s="14" t="s">
        <v>95</v>
      </c>
      <c r="D50" s="222">
        <f>'Ведомственная структура'!L86+'Ведомственная структура'!L664</f>
        <v>46274800</v>
      </c>
      <c r="E50" s="222">
        <f>'Ведомственная структура'!M86+'Ведомственная структура'!M664</f>
        <v>0</v>
      </c>
      <c r="F50" s="272">
        <f>'Ведомственная структура'!N86+'Ведомственная структура'!N664</f>
        <v>46995751.140000001</v>
      </c>
      <c r="G50" s="272">
        <f>'Ведомственная структура'!O86+'Ведомственная структура'!O664</f>
        <v>-2.5465851649641991E-11</v>
      </c>
      <c r="H50" s="222">
        <f>'Ведомственная структура'!P86+'Ведомственная структура'!P664</f>
        <v>46995751.140000001</v>
      </c>
      <c r="I50" s="193">
        <f>'Ведомственная структура'!Q86+'Ведомственная структура'!Q664</f>
        <v>46995751.140000001</v>
      </c>
      <c r="J50" s="163"/>
    </row>
    <row r="51" spans="1:10" ht="25.5">
      <c r="A51" s="31" t="s">
        <v>237</v>
      </c>
      <c r="B51" s="13" t="s">
        <v>97</v>
      </c>
      <c r="C51" s="14" t="s">
        <v>96</v>
      </c>
      <c r="D51" s="222">
        <f>'Ведомственная структура'!L431+'Ведомственная структура'!L107</f>
        <v>125800</v>
      </c>
      <c r="E51" s="222">
        <f>'Ведомственная структура'!M431+'Ведомственная структура'!M107</f>
        <v>0</v>
      </c>
      <c r="F51" s="272">
        <f>'Ведомственная структура'!N431+'Ведомственная структура'!N107+'Ведомственная структура'!N188</f>
        <v>114740</v>
      </c>
      <c r="G51" s="272">
        <f>'Ведомственная структура'!O431+'Ведомственная структура'!O107+'Ведомственная структура'!O188</f>
        <v>0</v>
      </c>
      <c r="H51" s="222">
        <f>'Ведомственная структура'!P431+'Ведомственная структура'!P107+'Ведомственная структура'!P188</f>
        <v>114740</v>
      </c>
      <c r="I51" s="193">
        <f>'Ведомственная структура'!Q431+'Ведомственная структура'!Q107+'Ведомственная структура'!Q188</f>
        <v>114740</v>
      </c>
      <c r="J51" s="163"/>
    </row>
    <row r="52" spans="1:10">
      <c r="A52" s="40" t="s">
        <v>221</v>
      </c>
      <c r="B52" s="13" t="s">
        <v>97</v>
      </c>
      <c r="C52" s="14" t="s">
        <v>97</v>
      </c>
      <c r="D52" s="222">
        <f>'Ведомственная структура'!L679+'Ведомственная структура'!L443+'Ведомственная структура'!L115</f>
        <v>4351837.58</v>
      </c>
      <c r="E52" s="222">
        <f>'Ведомственная структура'!M679+'Ведомственная структура'!M443+'Ведомственная структура'!M115</f>
        <v>0</v>
      </c>
      <c r="F52" s="272">
        <f>'Ведомственная структура'!N679+'Ведомственная структура'!N443+'Ведомственная структура'!N115</f>
        <v>3930674.8499999996</v>
      </c>
      <c r="G52" s="272">
        <f>'Ведомственная структура'!O679+'Ведомственная структура'!O443+'Ведомственная структура'!O115</f>
        <v>0</v>
      </c>
      <c r="H52" s="222">
        <f>'Ведомственная структура'!P679+'Ведомственная структура'!P443+'Ведомственная структура'!P115</f>
        <v>3930674.8499999996</v>
      </c>
      <c r="I52" s="193">
        <f>'Ведомственная структура'!Q679+'Ведомственная структура'!Q443+'Ведомственная структура'!Q115</f>
        <v>3744825.6500000004</v>
      </c>
      <c r="J52" s="163"/>
    </row>
    <row r="53" spans="1:10">
      <c r="A53" s="40" t="s">
        <v>114</v>
      </c>
      <c r="B53" s="13" t="s">
        <v>97</v>
      </c>
      <c r="C53" s="14" t="s">
        <v>109</v>
      </c>
      <c r="D53" s="222" t="e">
        <f>'Ведомственная структура'!L125+'Ведомственная структура'!L458</f>
        <v>#REF!</v>
      </c>
      <c r="E53" s="222" t="e">
        <f>'Ведомственная структура'!M125+'Ведомственная структура'!M458</f>
        <v>#REF!</v>
      </c>
      <c r="F53" s="272">
        <f>'Ведомственная структура'!N125+'Ведомственная структура'!N458</f>
        <v>17315719.640000001</v>
      </c>
      <c r="G53" s="272">
        <f>'Ведомственная структура'!O125+'Ведомственная структура'!O458</f>
        <v>7.0000000000000007E-2</v>
      </c>
      <c r="H53" s="222">
        <f>'Ведомственная структура'!P125+'Ведомственная структура'!P458</f>
        <v>17315719.710000001</v>
      </c>
      <c r="I53" s="193">
        <f>'Ведомственная структура'!Q125+'Ведомственная структура'!Q458</f>
        <v>17315693.940000001</v>
      </c>
      <c r="J53" s="163"/>
    </row>
    <row r="54" spans="1:10">
      <c r="A54" s="41" t="s">
        <v>53</v>
      </c>
      <c r="B54" s="16" t="s">
        <v>98</v>
      </c>
      <c r="C54" s="14"/>
      <c r="D54" s="223">
        <f t="shared" ref="D54:I54" si="7">SUM(D55:D56)</f>
        <v>105820529.52</v>
      </c>
      <c r="E54" s="223">
        <f t="shared" si="7"/>
        <v>0</v>
      </c>
      <c r="F54" s="273">
        <f t="shared" si="7"/>
        <v>148641151.44999999</v>
      </c>
      <c r="G54" s="273">
        <f t="shared" si="7"/>
        <v>0</v>
      </c>
      <c r="H54" s="223">
        <f t="shared" si="7"/>
        <v>148641151.44999999</v>
      </c>
      <c r="I54" s="194">
        <f t="shared" si="7"/>
        <v>148641076.44999999</v>
      </c>
      <c r="J54" s="163"/>
    </row>
    <row r="55" spans="1:10">
      <c r="A55" s="40" t="s">
        <v>115</v>
      </c>
      <c r="B55" s="13" t="s">
        <v>98</v>
      </c>
      <c r="C55" s="14" t="s">
        <v>92</v>
      </c>
      <c r="D55" s="222">
        <f>'Ведомственная структура'!L689+'Ведомственная структура'!L464</f>
        <v>100091129.52</v>
      </c>
      <c r="E55" s="222">
        <f>'Ведомственная структура'!M689+'Ведомственная структура'!M464</f>
        <v>0</v>
      </c>
      <c r="F55" s="272">
        <f>'Ведомственная структура'!N689+'Ведомственная структура'!N464</f>
        <v>143031751.44999999</v>
      </c>
      <c r="G55" s="272">
        <f>'Ведомственная структура'!O689+'Ведомственная структура'!O464</f>
        <v>0</v>
      </c>
      <c r="H55" s="222">
        <f>'Ведомственная структура'!P689+'Ведомственная структура'!P464</f>
        <v>143031751.44999999</v>
      </c>
      <c r="I55" s="193">
        <f>'Ведомственная структура'!Q689+'Ведомственная структура'!Q464</f>
        <v>143031676.44999999</v>
      </c>
      <c r="J55" s="163"/>
    </row>
    <row r="56" spans="1:10">
      <c r="A56" s="40" t="s">
        <v>60</v>
      </c>
      <c r="B56" s="13" t="s">
        <v>98</v>
      </c>
      <c r="C56" s="14" t="s">
        <v>94</v>
      </c>
      <c r="D56" s="222">
        <f>'Ведомственная структура'!L771</f>
        <v>5729400</v>
      </c>
      <c r="E56" s="222">
        <f>'Ведомственная структура'!M771</f>
        <v>0</v>
      </c>
      <c r="F56" s="272">
        <f>'Ведомственная структура'!N771</f>
        <v>5609400</v>
      </c>
      <c r="G56" s="272">
        <f>'Ведомственная структура'!O771</f>
        <v>0</v>
      </c>
      <c r="H56" s="222">
        <f>'Ведомственная структура'!P771</f>
        <v>5609400</v>
      </c>
      <c r="I56" s="193">
        <f>'Ведомственная структура'!Q771</f>
        <v>5609400</v>
      </c>
      <c r="J56" s="163"/>
    </row>
    <row r="57" spans="1:10">
      <c r="A57" s="41" t="s">
        <v>102</v>
      </c>
      <c r="B57" s="16" t="s">
        <v>111</v>
      </c>
      <c r="C57" s="14"/>
      <c r="D57" s="226">
        <f t="shared" ref="D57:I57" si="8">SUM(D58:D62)</f>
        <v>19520818.579999998</v>
      </c>
      <c r="E57" s="226">
        <f t="shared" si="8"/>
        <v>0</v>
      </c>
      <c r="F57" s="276">
        <f t="shared" si="8"/>
        <v>31606882.900000006</v>
      </c>
      <c r="G57" s="276">
        <f t="shared" si="8"/>
        <v>732102.17</v>
      </c>
      <c r="H57" s="226">
        <f t="shared" si="8"/>
        <v>32338985.070000004</v>
      </c>
      <c r="I57" s="197">
        <f t="shared" si="8"/>
        <v>30915685.789999999</v>
      </c>
      <c r="J57" s="163"/>
    </row>
    <row r="58" spans="1:10">
      <c r="A58" s="40" t="s">
        <v>123</v>
      </c>
      <c r="B58" s="13" t="s">
        <v>111</v>
      </c>
      <c r="C58" s="14" t="s">
        <v>92</v>
      </c>
      <c r="D58" s="222">
        <f>'Ведомственная структура'!L473</f>
        <v>4654000</v>
      </c>
      <c r="E58" s="222">
        <f>'Ведомственная структура'!M473</f>
        <v>0</v>
      </c>
      <c r="F58" s="272">
        <f>'Ведомственная структура'!N473</f>
        <v>4654000</v>
      </c>
      <c r="G58" s="272">
        <f>'Ведомственная структура'!O473</f>
        <v>0</v>
      </c>
      <c r="H58" s="222">
        <f>'Ведомственная структура'!P473</f>
        <v>4654000</v>
      </c>
      <c r="I58" s="193">
        <f>'Ведомственная структура'!Q473</f>
        <v>3253477.63</v>
      </c>
      <c r="J58" s="163"/>
    </row>
    <row r="59" spans="1:10">
      <c r="A59" s="40" t="s">
        <v>121</v>
      </c>
      <c r="B59" s="13" t="s">
        <v>111</v>
      </c>
      <c r="C59" s="14" t="s">
        <v>95</v>
      </c>
      <c r="D59" s="222">
        <f>'Ведомственная структура'!L478</f>
        <v>540000</v>
      </c>
      <c r="E59" s="222">
        <f>'Ведомственная структура'!M478</f>
        <v>0</v>
      </c>
      <c r="F59" s="272">
        <f>'Ведомственная структура'!N478</f>
        <v>4591189.9000000004</v>
      </c>
      <c r="G59" s="272">
        <f>'Ведомственная структура'!O478</f>
        <v>0</v>
      </c>
      <c r="H59" s="222">
        <f>'Ведомственная структура'!P478</f>
        <v>4591189.9000000004</v>
      </c>
      <c r="I59" s="193">
        <f>'Ведомственная структура'!Q478</f>
        <v>4591189.9000000004</v>
      </c>
      <c r="J59" s="163"/>
    </row>
    <row r="60" spans="1:10">
      <c r="A60" s="40" t="s">
        <v>135</v>
      </c>
      <c r="B60" s="13" t="s">
        <v>111</v>
      </c>
      <c r="C60" s="14" t="s">
        <v>94</v>
      </c>
      <c r="D60" s="222">
        <f>'Ведомственная структура'!L483+'Ведомственная структура'!L139+'Ведомственная структура'!L625</f>
        <v>9445849.629999999</v>
      </c>
      <c r="E60" s="222">
        <f>'Ведомственная структура'!M483+'Ведомственная структура'!M139+'Ведомственная структура'!M625</f>
        <v>0</v>
      </c>
      <c r="F60" s="272">
        <f>'Ведомственная структура'!N483+'Ведомственная структура'!N139+'Ведомственная структура'!N625</f>
        <v>17480724.050000001</v>
      </c>
      <c r="G60" s="272">
        <f>'Ведомственная структура'!O483+'Ведомственная структура'!O139+'Ведомственная структура'!O625</f>
        <v>800000</v>
      </c>
      <c r="H60" s="222">
        <f>'Ведомственная структура'!P483+'Ведомственная структура'!P139+'Ведомственная структура'!P625</f>
        <v>18280724.050000001</v>
      </c>
      <c r="I60" s="193">
        <f>'Ведомственная структура'!Q483+'Ведомственная структура'!Q139+'Ведомственная структура'!Q625</f>
        <v>18280724.050000001</v>
      </c>
      <c r="J60" s="163"/>
    </row>
    <row r="61" spans="1:10" hidden="1">
      <c r="A61" s="21" t="s">
        <v>211</v>
      </c>
      <c r="B61" s="13" t="s">
        <v>111</v>
      </c>
      <c r="C61" s="14" t="s">
        <v>93</v>
      </c>
      <c r="D61" s="222">
        <v>0</v>
      </c>
      <c r="E61" s="222">
        <v>0</v>
      </c>
      <c r="F61" s="272">
        <v>0</v>
      </c>
      <c r="G61" s="272">
        <v>0</v>
      </c>
      <c r="H61" s="222">
        <v>0</v>
      </c>
      <c r="I61" s="193">
        <v>0</v>
      </c>
      <c r="J61" s="163"/>
    </row>
    <row r="62" spans="1:10">
      <c r="A62" s="32" t="s">
        <v>211</v>
      </c>
      <c r="B62" s="13" t="s">
        <v>111</v>
      </c>
      <c r="C62" s="14" t="s">
        <v>93</v>
      </c>
      <c r="D62" s="222">
        <f>'Ведомственная структура'!L488</f>
        <v>4880968.95</v>
      </c>
      <c r="E62" s="222">
        <f>'Ведомственная структура'!M488</f>
        <v>0</v>
      </c>
      <c r="F62" s="272">
        <f>'Ведомственная структура'!N488</f>
        <v>4880968.9500000011</v>
      </c>
      <c r="G62" s="272">
        <f>'Ведомственная структура'!O488</f>
        <v>-67897.83</v>
      </c>
      <c r="H62" s="222">
        <f>'Ведомственная структура'!P488</f>
        <v>4813071.12</v>
      </c>
      <c r="I62" s="193">
        <f>'Ведомственная структура'!Q488</f>
        <v>4790294.209999999</v>
      </c>
      <c r="J62" s="163"/>
    </row>
    <row r="63" spans="1:10">
      <c r="A63" s="41" t="s">
        <v>61</v>
      </c>
      <c r="B63" s="16" t="s">
        <v>119</v>
      </c>
      <c r="C63" s="34"/>
      <c r="D63" s="223">
        <f t="shared" ref="D63:I63" si="9">D64+D66+D65</f>
        <v>3744480</v>
      </c>
      <c r="E63" s="223">
        <f t="shared" si="9"/>
        <v>0</v>
      </c>
      <c r="F63" s="273">
        <f t="shared" si="9"/>
        <v>5437962.3100000005</v>
      </c>
      <c r="G63" s="273">
        <f t="shared" si="9"/>
        <v>0</v>
      </c>
      <c r="H63" s="223">
        <f t="shared" si="9"/>
        <v>5437962.3100000005</v>
      </c>
      <c r="I63" s="194">
        <f t="shared" si="9"/>
        <v>5404223.4000000004</v>
      </c>
      <c r="J63" s="163"/>
    </row>
    <row r="64" spans="1:10">
      <c r="A64" s="39" t="s">
        <v>64</v>
      </c>
      <c r="B64" s="13" t="s">
        <v>119</v>
      </c>
      <c r="C64" s="14" t="s">
        <v>92</v>
      </c>
      <c r="D64" s="222">
        <f>'Ведомственная структура'!L499</f>
        <v>694503</v>
      </c>
      <c r="E64" s="222">
        <f>'Ведомственная структура'!M499</f>
        <v>0</v>
      </c>
      <c r="F64" s="272">
        <f>'Ведомственная структура'!N499</f>
        <v>1073400</v>
      </c>
      <c r="G64" s="272">
        <f>'Ведомственная структура'!O499</f>
        <v>0</v>
      </c>
      <c r="H64" s="222">
        <f>'Ведомственная структура'!P499</f>
        <v>1073400</v>
      </c>
      <c r="I64" s="193">
        <f>'Ведомственная структура'!Q499</f>
        <v>1073375.19</v>
      </c>
      <c r="J64" s="163"/>
    </row>
    <row r="65" spans="1:10">
      <c r="A65" s="191" t="s">
        <v>322</v>
      </c>
      <c r="B65" s="13" t="s">
        <v>119</v>
      </c>
      <c r="C65" s="14" t="s">
        <v>99</v>
      </c>
      <c r="D65" s="222">
        <f>'Ведомственная структура'!L148</f>
        <v>2786477</v>
      </c>
      <c r="E65" s="222">
        <f>'Ведомственная структура'!M148</f>
        <v>0</v>
      </c>
      <c r="F65" s="272">
        <f>'Ведомственная структура'!N148</f>
        <v>4155462.31</v>
      </c>
      <c r="G65" s="272">
        <f>'Ведомственная структура'!O148</f>
        <v>0</v>
      </c>
      <c r="H65" s="222">
        <f>'Ведомственная структура'!P148</f>
        <v>4155462.31</v>
      </c>
      <c r="I65" s="193">
        <f>'Ведомственная структура'!Q148</f>
        <v>4155462.31</v>
      </c>
      <c r="J65" s="163"/>
    </row>
    <row r="66" spans="1:10">
      <c r="A66" s="38" t="s">
        <v>236</v>
      </c>
      <c r="B66" s="13" t="s">
        <v>119</v>
      </c>
      <c r="C66" s="14" t="s">
        <v>96</v>
      </c>
      <c r="D66" s="222">
        <f>'Ведомственная структура'!L506</f>
        <v>263500</v>
      </c>
      <c r="E66" s="222">
        <f>'Ведомственная структура'!M506</f>
        <v>0</v>
      </c>
      <c r="F66" s="272">
        <f>'Ведомственная структура'!N506</f>
        <v>209100</v>
      </c>
      <c r="G66" s="272">
        <f>'Ведомственная структура'!O506</f>
        <v>0</v>
      </c>
      <c r="H66" s="222">
        <f>'Ведомственная структура'!P506</f>
        <v>209100</v>
      </c>
      <c r="I66" s="193">
        <f>'Ведомственная структура'!Q506</f>
        <v>175385.9</v>
      </c>
      <c r="J66" s="163"/>
    </row>
    <row r="67" spans="1:10" s="2" customFormat="1" ht="28.5" customHeight="1">
      <c r="A67" s="45" t="s">
        <v>229</v>
      </c>
      <c r="B67" s="16" t="s">
        <v>126</v>
      </c>
      <c r="C67" s="34"/>
      <c r="D67" s="223">
        <f t="shared" ref="D67:I67" si="10">SUM(D68:D69)</f>
        <v>103488713.40000001</v>
      </c>
      <c r="E67" s="223">
        <f t="shared" si="10"/>
        <v>0</v>
      </c>
      <c r="F67" s="273">
        <f t="shared" si="10"/>
        <v>103843713.40000001</v>
      </c>
      <c r="G67" s="273">
        <f t="shared" si="10"/>
        <v>0</v>
      </c>
      <c r="H67" s="223">
        <f t="shared" si="10"/>
        <v>103843713.40000001</v>
      </c>
      <c r="I67" s="194">
        <f t="shared" si="10"/>
        <v>103843713.40000001</v>
      </c>
      <c r="J67" s="321"/>
    </row>
    <row r="68" spans="1:10" s="2" customFormat="1" ht="25.5">
      <c r="A68" s="40" t="s">
        <v>52</v>
      </c>
      <c r="B68" s="13" t="s">
        <v>126</v>
      </c>
      <c r="C68" s="14" t="s">
        <v>92</v>
      </c>
      <c r="D68" s="224">
        <f>'Ведомственная структура'!L195</f>
        <v>11459113.399999999</v>
      </c>
      <c r="E68" s="224">
        <f>'Ведомственная структура'!M195</f>
        <v>0</v>
      </c>
      <c r="F68" s="274">
        <f>'Ведомственная структура'!N195</f>
        <v>11459113.399999999</v>
      </c>
      <c r="G68" s="274">
        <f>'Ведомственная структура'!O195</f>
        <v>0</v>
      </c>
      <c r="H68" s="224">
        <f>'Ведомственная структура'!P195</f>
        <v>11459113.399999999</v>
      </c>
      <c r="I68" s="195">
        <f>'Ведомственная структура'!Q195</f>
        <v>11459113.399999999</v>
      </c>
      <c r="J68" s="321"/>
    </row>
    <row r="69" spans="1:10" ht="23.25" customHeight="1" thickBot="1">
      <c r="A69" s="51" t="s">
        <v>50</v>
      </c>
      <c r="B69" s="19" t="s">
        <v>126</v>
      </c>
      <c r="C69" s="20" t="s">
        <v>95</v>
      </c>
      <c r="D69" s="227">
        <f>'Ведомственная структура'!L204</f>
        <v>92029600</v>
      </c>
      <c r="E69" s="227">
        <f>'Ведомственная структура'!M204</f>
        <v>0</v>
      </c>
      <c r="F69" s="277">
        <f>'Ведомственная структура'!N204</f>
        <v>92384600</v>
      </c>
      <c r="G69" s="277">
        <f>'Ведомственная структура'!O204</f>
        <v>0</v>
      </c>
      <c r="H69" s="227">
        <f>'Ведомственная структура'!P204</f>
        <v>92384600</v>
      </c>
      <c r="I69" s="198">
        <f>'Ведомственная структура'!Q204</f>
        <v>92384600</v>
      </c>
      <c r="J69" s="163"/>
    </row>
    <row r="70" spans="1:10" ht="19.5" customHeight="1" thickBot="1">
      <c r="A70" s="35" t="s">
        <v>62</v>
      </c>
      <c r="B70" s="8"/>
      <c r="C70" s="9"/>
      <c r="D70" s="228" t="e">
        <f>D17+D28+D32+D39+D47+D54+D57+D67+D63+D26+D45</f>
        <v>#REF!</v>
      </c>
      <c r="E70" s="228"/>
      <c r="F70" s="278">
        <f>F17+F28+F32+F39+F47+F54+F57+F67+F63+F26+F45</f>
        <v>1638595549.7300003</v>
      </c>
      <c r="G70" s="278">
        <f>G17+G28+G32+G39+G47+G54+G57+G67+G63+G26+G45</f>
        <v>12918444.080000002</v>
      </c>
      <c r="H70" s="228">
        <f>H17+H28+H32+H39+H47+H54+H57+H67+H63+H26+H45</f>
        <v>1652560109.7500002</v>
      </c>
      <c r="I70" s="173">
        <f>I17+I28+I32+I39+I47+I54+I57+I67+I63+I26+I45</f>
        <v>1631044452.2730005</v>
      </c>
      <c r="J70" s="163"/>
    </row>
    <row r="71" spans="1:10">
      <c r="D71" s="229"/>
      <c r="E71" s="229"/>
      <c r="J71" s="163"/>
    </row>
  </sheetData>
  <mergeCells count="11">
    <mergeCell ref="H1:I1"/>
    <mergeCell ref="A8:I8"/>
    <mergeCell ref="A9:I9"/>
    <mergeCell ref="A10:I11"/>
    <mergeCell ref="D14:I14"/>
    <mergeCell ref="B14:B15"/>
    <mergeCell ref="C14:C15"/>
    <mergeCell ref="C2:J2"/>
    <mergeCell ref="C3:J3"/>
    <mergeCell ref="A14:A15"/>
    <mergeCell ref="B7:D7"/>
  </mergeCells>
  <phoneticPr fontId="12" type="noConversion"/>
  <pageMargins left="0.78740157480314965" right="0.59055118110236227" top="0.19685039370078741" bottom="0.19685039370078741" header="0.51181102362204722" footer="0.51181102362204722"/>
  <pageSetup paperSize="9" scale="75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Q880"/>
  <sheetViews>
    <sheetView tabSelected="1" view="pageBreakPreview" zoomScaleNormal="100" zoomScaleSheetLayoutView="100" workbookViewId="0">
      <selection activeCell="E4" sqref="E4"/>
    </sheetView>
  </sheetViews>
  <sheetFormatPr defaultRowHeight="12.75"/>
  <cols>
    <col min="1" max="1" width="59.85546875" style="23" customWidth="1"/>
    <col min="2" max="2" width="7.5703125" style="33" customWidth="1"/>
    <col min="3" max="3" width="6.42578125" style="29" customWidth="1"/>
    <col min="4" max="4" width="7.140625" style="29" customWidth="1"/>
    <col min="5" max="5" width="3.28515625" style="29" customWidth="1"/>
    <col min="6" max="6" width="2.42578125" style="29" customWidth="1"/>
    <col min="7" max="7" width="4.28515625" style="29" customWidth="1"/>
    <col min="8" max="8" width="2.42578125" style="29" customWidth="1"/>
    <col min="9" max="9" width="7.42578125" style="29" customWidth="1"/>
    <col min="10" max="10" width="3.140625" style="29" customWidth="1"/>
    <col min="11" max="11" width="7" style="30" customWidth="1"/>
    <col min="12" max="12" width="0.28515625" style="23" hidden="1" customWidth="1"/>
    <col min="13" max="15" width="24.140625" style="23" hidden="1" customWidth="1"/>
    <col min="16" max="16" width="0.140625" style="23" hidden="1" customWidth="1"/>
    <col min="17" max="17" width="24.7109375" style="23" customWidth="1"/>
    <col min="18" max="16384" width="9.140625" style="23"/>
  </cols>
  <sheetData>
    <row r="1" spans="1:17">
      <c r="A1" s="163"/>
      <c r="B1" s="55"/>
      <c r="C1" s="237"/>
      <c r="D1" s="237"/>
      <c r="E1" s="237"/>
      <c r="F1" s="237"/>
      <c r="G1" s="237"/>
      <c r="H1" s="237"/>
      <c r="I1" s="237"/>
      <c r="J1" s="161"/>
      <c r="K1" s="161"/>
      <c r="L1" s="163"/>
      <c r="M1" s="163"/>
      <c r="N1" s="163"/>
      <c r="O1" s="163"/>
      <c r="P1" s="163"/>
    </row>
    <row r="2" spans="1:17" ht="18" customHeight="1">
      <c r="A2" s="162"/>
      <c r="B2" s="55"/>
      <c r="C2" s="55"/>
      <c r="D2" s="159"/>
      <c r="E2" s="159"/>
      <c r="F2" s="159"/>
      <c r="G2" s="159"/>
      <c r="H2" s="159"/>
      <c r="I2" s="159"/>
      <c r="J2" s="324" t="s">
        <v>444</v>
      </c>
      <c r="K2" s="324"/>
      <c r="L2" s="324"/>
      <c r="M2" s="324"/>
      <c r="N2" s="324"/>
      <c r="O2" s="324"/>
      <c r="P2" s="324"/>
      <c r="Q2" s="324"/>
    </row>
    <row r="3" spans="1:17" ht="22.5" customHeight="1">
      <c r="A3" s="162"/>
      <c r="B3" s="55"/>
      <c r="C3" s="55"/>
      <c r="D3" s="159"/>
      <c r="E3" s="159"/>
      <c r="F3" s="159"/>
      <c r="G3" s="159"/>
      <c r="H3" s="159"/>
      <c r="I3" s="159"/>
      <c r="J3" s="324" t="s">
        <v>253</v>
      </c>
      <c r="K3" s="324"/>
      <c r="L3" s="324"/>
      <c r="M3" s="324"/>
      <c r="N3" s="324"/>
      <c r="O3" s="324"/>
      <c r="P3" s="324"/>
      <c r="Q3" s="324"/>
    </row>
    <row r="4" spans="1:17" ht="18.75" customHeight="1">
      <c r="A4" s="162"/>
      <c r="B4" s="55"/>
      <c r="C4" s="55"/>
      <c r="D4" s="159"/>
      <c r="E4" s="159"/>
      <c r="F4" s="159"/>
      <c r="G4" s="159"/>
      <c r="H4" s="159"/>
      <c r="I4" s="159"/>
      <c r="J4" s="160" t="s">
        <v>268</v>
      </c>
      <c r="K4" s="328" t="s">
        <v>439</v>
      </c>
      <c r="L4" s="328"/>
      <c r="M4" s="328"/>
      <c r="N4" s="328"/>
      <c r="O4" s="328"/>
      <c r="P4" s="328"/>
      <c r="Q4" s="328"/>
    </row>
    <row r="5" spans="1:17" ht="15.75" customHeight="1">
      <c r="A5" s="162"/>
      <c r="B5" s="55"/>
      <c r="C5" s="55"/>
      <c r="D5" s="159"/>
      <c r="E5" s="159"/>
      <c r="F5" s="159"/>
      <c r="G5" s="159"/>
      <c r="H5" s="159"/>
      <c r="I5" s="159"/>
      <c r="J5" s="161"/>
      <c r="K5" s="161"/>
      <c r="L5" s="163"/>
      <c r="M5" s="163"/>
      <c r="N5" s="163"/>
      <c r="O5" s="163"/>
      <c r="P5" s="163"/>
    </row>
    <row r="6" spans="1:17" s="245" customFormat="1" ht="37.5" customHeight="1">
      <c r="A6" s="359" t="s">
        <v>435</v>
      </c>
      <c r="B6" s="359"/>
      <c r="C6" s="359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</row>
    <row r="7" spans="1:17" s="246" customFormat="1" ht="37.5" customHeight="1">
      <c r="A7" s="359" t="s">
        <v>441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</row>
    <row r="8" spans="1:17" s="246" customFormat="1" ht="18.75" customHeight="1">
      <c r="A8" s="247"/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</row>
    <row r="9" spans="1:17" s="245" customFormat="1" ht="13.5" thickBot="1">
      <c r="A9" s="366"/>
      <c r="B9" s="366"/>
      <c r="C9" s="366"/>
      <c r="D9" s="366"/>
      <c r="E9" s="366"/>
      <c r="F9" s="366"/>
      <c r="G9" s="366"/>
      <c r="H9" s="366"/>
      <c r="I9" s="366"/>
      <c r="J9" s="366"/>
      <c r="K9" s="366"/>
    </row>
    <row r="10" spans="1:17" s="1" customFormat="1" ht="15" customHeight="1" thickBot="1">
      <c r="A10" s="339" t="s">
        <v>104</v>
      </c>
      <c r="B10" s="339" t="s">
        <v>140</v>
      </c>
      <c r="C10" s="339" t="s">
        <v>136</v>
      </c>
      <c r="D10" s="339" t="s">
        <v>137</v>
      </c>
      <c r="E10" s="350" t="s">
        <v>117</v>
      </c>
      <c r="F10" s="351"/>
      <c r="G10" s="351"/>
      <c r="H10" s="351"/>
      <c r="I10" s="351"/>
      <c r="J10" s="352"/>
      <c r="K10" s="339" t="s">
        <v>141</v>
      </c>
      <c r="L10" s="330" t="s">
        <v>302</v>
      </c>
      <c r="M10" s="331"/>
      <c r="N10" s="331"/>
      <c r="O10" s="331"/>
      <c r="P10" s="331"/>
      <c r="Q10" s="332"/>
    </row>
    <row r="11" spans="1:17" s="1" customFormat="1" ht="15">
      <c r="A11" s="340"/>
      <c r="B11" s="340"/>
      <c r="C11" s="340"/>
      <c r="D11" s="340"/>
      <c r="E11" s="353"/>
      <c r="F11" s="354"/>
      <c r="G11" s="354"/>
      <c r="H11" s="354"/>
      <c r="I11" s="354"/>
      <c r="J11" s="355"/>
      <c r="K11" s="340"/>
      <c r="L11" s="347" t="s">
        <v>303</v>
      </c>
      <c r="M11" s="360" t="s">
        <v>337</v>
      </c>
      <c r="N11" s="363" t="s">
        <v>340</v>
      </c>
      <c r="O11" s="363" t="s">
        <v>337</v>
      </c>
      <c r="P11" s="344" t="s">
        <v>434</v>
      </c>
      <c r="Q11" s="263"/>
    </row>
    <row r="12" spans="1:17" s="1" customFormat="1" ht="15" customHeight="1">
      <c r="A12" s="340"/>
      <c r="B12" s="340"/>
      <c r="C12" s="340"/>
      <c r="D12" s="340"/>
      <c r="E12" s="353"/>
      <c r="F12" s="354"/>
      <c r="G12" s="354"/>
      <c r="H12" s="354"/>
      <c r="I12" s="354"/>
      <c r="J12" s="355"/>
      <c r="K12" s="340"/>
      <c r="L12" s="348"/>
      <c r="M12" s="361"/>
      <c r="N12" s="364"/>
      <c r="O12" s="364"/>
      <c r="P12" s="345"/>
      <c r="Q12" s="269" t="s">
        <v>445</v>
      </c>
    </row>
    <row r="13" spans="1:17" s="1" customFormat="1" ht="15">
      <c r="A13" s="340"/>
      <c r="B13" s="340"/>
      <c r="C13" s="340"/>
      <c r="D13" s="340"/>
      <c r="E13" s="353"/>
      <c r="F13" s="354"/>
      <c r="G13" s="354"/>
      <c r="H13" s="354"/>
      <c r="I13" s="354"/>
      <c r="J13" s="355"/>
      <c r="K13" s="340"/>
      <c r="L13" s="348"/>
      <c r="M13" s="361"/>
      <c r="N13" s="364"/>
      <c r="O13" s="364"/>
      <c r="P13" s="345"/>
      <c r="Q13" s="264"/>
    </row>
    <row r="14" spans="1:17" s="1" customFormat="1" ht="15.75" thickBot="1">
      <c r="A14" s="341"/>
      <c r="B14" s="341"/>
      <c r="C14" s="341"/>
      <c r="D14" s="341"/>
      <c r="E14" s="356"/>
      <c r="F14" s="357"/>
      <c r="G14" s="357"/>
      <c r="H14" s="357"/>
      <c r="I14" s="357"/>
      <c r="J14" s="358"/>
      <c r="K14" s="341"/>
      <c r="L14" s="349"/>
      <c r="M14" s="362"/>
      <c r="N14" s="365"/>
      <c r="O14" s="365"/>
      <c r="P14" s="346"/>
      <c r="Q14" s="265"/>
    </row>
    <row r="15" spans="1:17" s="167" customFormat="1" ht="13.5" thickBot="1">
      <c r="A15" s="53">
        <v>1</v>
      </c>
      <c r="B15" s="186">
        <v>2</v>
      </c>
      <c r="C15" s="185">
        <v>3</v>
      </c>
      <c r="D15" s="185">
        <v>4</v>
      </c>
      <c r="E15" s="335">
        <v>5</v>
      </c>
      <c r="F15" s="336"/>
      <c r="G15" s="336"/>
      <c r="H15" s="336"/>
      <c r="I15" s="336"/>
      <c r="J15" s="337"/>
      <c r="K15" s="298">
        <v>6</v>
      </c>
      <c r="L15" s="170">
        <v>7</v>
      </c>
      <c r="M15" s="170"/>
      <c r="N15" s="248"/>
      <c r="O15" s="248"/>
      <c r="P15" s="279">
        <v>7</v>
      </c>
      <c r="Q15" s="53">
        <v>7</v>
      </c>
    </row>
    <row r="16" spans="1:17" s="168" customFormat="1" ht="25.5">
      <c r="A16" s="243" t="s">
        <v>411</v>
      </c>
      <c r="B16" s="52" t="s">
        <v>132</v>
      </c>
      <c r="C16" s="184"/>
      <c r="D16" s="36"/>
      <c r="E16" s="37"/>
      <c r="F16" s="37"/>
      <c r="G16" s="37"/>
      <c r="H16" s="37"/>
      <c r="I16" s="37"/>
      <c r="J16" s="189"/>
      <c r="K16" s="299"/>
      <c r="L16" s="199" t="e">
        <f t="shared" ref="L16:Q16" si="0">L17+L138+L147</f>
        <v>#REF!</v>
      </c>
      <c r="M16" s="199" t="e">
        <f t="shared" si="0"/>
        <v>#REF!</v>
      </c>
      <c r="N16" s="249">
        <f t="shared" si="0"/>
        <v>1119972871.6199999</v>
      </c>
      <c r="O16" s="249">
        <f t="shared" si="0"/>
        <v>13182705.030000001</v>
      </c>
      <c r="P16" s="280">
        <f t="shared" si="0"/>
        <v>1133155576.6500001</v>
      </c>
      <c r="Q16" s="266">
        <f t="shared" si="0"/>
        <v>1132976271.4200001</v>
      </c>
    </row>
    <row r="17" spans="1:17" s="5" customFormat="1">
      <c r="A17" s="56" t="s">
        <v>101</v>
      </c>
      <c r="B17" s="57" t="s">
        <v>132</v>
      </c>
      <c r="C17" s="58" t="s">
        <v>97</v>
      </c>
      <c r="D17" s="59"/>
      <c r="E17" s="67"/>
      <c r="F17" s="67"/>
      <c r="G17" s="67"/>
      <c r="H17" s="67"/>
      <c r="I17" s="68"/>
      <c r="J17" s="187"/>
      <c r="K17" s="300"/>
      <c r="L17" s="199" t="e">
        <f t="shared" ref="L17:Q17" si="1">L41+L115+L125+L18+L86+L107</f>
        <v>#REF!</v>
      </c>
      <c r="M17" s="199" t="e">
        <f t="shared" si="1"/>
        <v>#REF!</v>
      </c>
      <c r="N17" s="249">
        <f t="shared" si="1"/>
        <v>1108861589.3099999</v>
      </c>
      <c r="O17" s="249">
        <f t="shared" si="1"/>
        <v>12382705.030000001</v>
      </c>
      <c r="P17" s="280">
        <f t="shared" si="1"/>
        <v>1121244294.3400002</v>
      </c>
      <c r="Q17" s="174">
        <f t="shared" si="1"/>
        <v>1121064989.1100001</v>
      </c>
    </row>
    <row r="18" spans="1:17" s="5" customFormat="1">
      <c r="A18" s="56" t="s">
        <v>182</v>
      </c>
      <c r="B18" s="57" t="s">
        <v>132</v>
      </c>
      <c r="C18" s="58" t="s">
        <v>97</v>
      </c>
      <c r="D18" s="59" t="s">
        <v>92</v>
      </c>
      <c r="E18" s="67"/>
      <c r="F18" s="67"/>
      <c r="G18" s="67"/>
      <c r="H18" s="67"/>
      <c r="I18" s="68"/>
      <c r="J18" s="187"/>
      <c r="K18" s="300"/>
      <c r="L18" s="200">
        <f t="shared" ref="L18:Q18" si="2">L19</f>
        <v>236912548.56999999</v>
      </c>
      <c r="M18" s="200">
        <f t="shared" si="2"/>
        <v>0</v>
      </c>
      <c r="N18" s="250">
        <f t="shared" si="2"/>
        <v>251642686.56999999</v>
      </c>
      <c r="O18" s="250">
        <f t="shared" si="2"/>
        <v>0</v>
      </c>
      <c r="P18" s="281">
        <f t="shared" si="2"/>
        <v>251642686.56999999</v>
      </c>
      <c r="Q18" s="175">
        <f t="shared" si="2"/>
        <v>251642686.56999999</v>
      </c>
    </row>
    <row r="19" spans="1:17" s="5" customFormat="1" ht="33" customHeight="1">
      <c r="A19" s="70" t="s">
        <v>416</v>
      </c>
      <c r="B19" s="57" t="s">
        <v>132</v>
      </c>
      <c r="C19" s="58" t="s">
        <v>97</v>
      </c>
      <c r="D19" s="59" t="s">
        <v>92</v>
      </c>
      <c r="E19" s="61" t="s">
        <v>6</v>
      </c>
      <c r="F19" s="61" t="s">
        <v>163</v>
      </c>
      <c r="G19" s="61" t="s">
        <v>163</v>
      </c>
      <c r="H19" s="61" t="s">
        <v>163</v>
      </c>
      <c r="I19" s="61" t="s">
        <v>164</v>
      </c>
      <c r="J19" s="63" t="s">
        <v>163</v>
      </c>
      <c r="K19" s="301"/>
      <c r="L19" s="201">
        <f>L25+L34+L22+L35+L26+L38</f>
        <v>236912548.56999999</v>
      </c>
      <c r="M19" s="201">
        <f>M25+M34+M22+M35+M26+M38</f>
        <v>0</v>
      </c>
      <c r="N19" s="214">
        <f>N25+N34+N22+N35+N26+N38+N29</f>
        <v>251642686.56999999</v>
      </c>
      <c r="O19" s="214">
        <f>O25+O34+O22+O35+O26+O38+O29</f>
        <v>0</v>
      </c>
      <c r="P19" s="282">
        <f>P25+P34+P22+P35+P26+P38+P29</f>
        <v>251642686.56999999</v>
      </c>
      <c r="Q19" s="176">
        <f>Q25+Q34+Q22+Q35+Q26+Q38+Q29</f>
        <v>251642686.56999999</v>
      </c>
    </row>
    <row r="20" spans="1:17" s="5" customFormat="1" ht="70.5" customHeight="1">
      <c r="A20" s="56" t="s">
        <v>234</v>
      </c>
      <c r="B20" s="57" t="s">
        <v>132</v>
      </c>
      <c r="C20" s="58" t="s">
        <v>97</v>
      </c>
      <c r="D20" s="59" t="s">
        <v>92</v>
      </c>
      <c r="E20" s="61" t="s">
        <v>6</v>
      </c>
      <c r="F20" s="60" t="s">
        <v>163</v>
      </c>
      <c r="G20" s="61" t="s">
        <v>163</v>
      </c>
      <c r="H20" s="61" t="s">
        <v>163</v>
      </c>
      <c r="I20" s="72" t="s">
        <v>235</v>
      </c>
      <c r="J20" s="63" t="s">
        <v>163</v>
      </c>
      <c r="K20" s="302"/>
      <c r="L20" s="201">
        <f t="shared" ref="L20:Q21" si="3">L21</f>
        <v>11000000</v>
      </c>
      <c r="M20" s="201">
        <f t="shared" si="3"/>
        <v>0</v>
      </c>
      <c r="N20" s="214">
        <f t="shared" si="3"/>
        <v>17520737</v>
      </c>
      <c r="O20" s="214">
        <f t="shared" si="3"/>
        <v>0</v>
      </c>
      <c r="P20" s="282">
        <f t="shared" si="3"/>
        <v>17520737</v>
      </c>
      <c r="Q20" s="176">
        <f t="shared" si="3"/>
        <v>17520737</v>
      </c>
    </row>
    <row r="21" spans="1:17" s="5" customFormat="1" ht="25.5">
      <c r="A21" s="70" t="s">
        <v>29</v>
      </c>
      <c r="B21" s="57" t="s">
        <v>132</v>
      </c>
      <c r="C21" s="58" t="s">
        <v>97</v>
      </c>
      <c r="D21" s="59" t="s">
        <v>92</v>
      </c>
      <c r="E21" s="61" t="s">
        <v>6</v>
      </c>
      <c r="F21" s="60" t="s">
        <v>163</v>
      </c>
      <c r="G21" s="61" t="s">
        <v>163</v>
      </c>
      <c r="H21" s="61" t="s">
        <v>163</v>
      </c>
      <c r="I21" s="72" t="s">
        <v>235</v>
      </c>
      <c r="J21" s="63" t="s">
        <v>163</v>
      </c>
      <c r="K21" s="302" t="s">
        <v>179</v>
      </c>
      <c r="L21" s="201">
        <f t="shared" si="3"/>
        <v>11000000</v>
      </c>
      <c r="M21" s="201">
        <f t="shared" si="3"/>
        <v>0</v>
      </c>
      <c r="N21" s="214">
        <f t="shared" si="3"/>
        <v>17520737</v>
      </c>
      <c r="O21" s="214">
        <f t="shared" si="3"/>
        <v>0</v>
      </c>
      <c r="P21" s="282">
        <f t="shared" si="3"/>
        <v>17520737</v>
      </c>
      <c r="Q21" s="176">
        <f t="shared" si="3"/>
        <v>17520737</v>
      </c>
    </row>
    <row r="22" spans="1:17" s="5" customFormat="1">
      <c r="A22" s="70" t="s">
        <v>30</v>
      </c>
      <c r="B22" s="57" t="s">
        <v>132</v>
      </c>
      <c r="C22" s="58" t="s">
        <v>97</v>
      </c>
      <c r="D22" s="59" t="s">
        <v>92</v>
      </c>
      <c r="E22" s="61" t="s">
        <v>6</v>
      </c>
      <c r="F22" s="60" t="s">
        <v>163</v>
      </c>
      <c r="G22" s="61" t="s">
        <v>163</v>
      </c>
      <c r="H22" s="61" t="s">
        <v>163</v>
      </c>
      <c r="I22" s="72" t="s">
        <v>235</v>
      </c>
      <c r="J22" s="63" t="s">
        <v>163</v>
      </c>
      <c r="K22" s="302" t="s">
        <v>31</v>
      </c>
      <c r="L22" s="201">
        <v>11000000</v>
      </c>
      <c r="M22" s="201">
        <v>0</v>
      </c>
      <c r="N22" s="214">
        <v>17520737</v>
      </c>
      <c r="O22" s="214">
        <v>0</v>
      </c>
      <c r="P22" s="282">
        <f>O22+N22</f>
        <v>17520737</v>
      </c>
      <c r="Q22" s="176">
        <f>P22+O22</f>
        <v>17520737</v>
      </c>
    </row>
    <row r="23" spans="1:17" s="5" customFormat="1">
      <c r="A23" s="70" t="s">
        <v>190</v>
      </c>
      <c r="B23" s="57" t="s">
        <v>132</v>
      </c>
      <c r="C23" s="58" t="s">
        <v>97</v>
      </c>
      <c r="D23" s="59" t="s">
        <v>92</v>
      </c>
      <c r="E23" s="22" t="s">
        <v>6</v>
      </c>
      <c r="F23" s="73" t="s">
        <v>163</v>
      </c>
      <c r="G23" s="61" t="s">
        <v>163</v>
      </c>
      <c r="H23" s="61" t="s">
        <v>163</v>
      </c>
      <c r="I23" s="64" t="s">
        <v>89</v>
      </c>
      <c r="J23" s="63" t="s">
        <v>163</v>
      </c>
      <c r="K23" s="302"/>
      <c r="L23" s="201">
        <f t="shared" ref="L23:Q24" si="4">L24</f>
        <v>135143500</v>
      </c>
      <c r="M23" s="201">
        <f t="shared" si="4"/>
        <v>0</v>
      </c>
      <c r="N23" s="214">
        <f t="shared" si="4"/>
        <v>140496075</v>
      </c>
      <c r="O23" s="214">
        <f t="shared" si="4"/>
        <v>0</v>
      </c>
      <c r="P23" s="282">
        <f t="shared" si="4"/>
        <v>140496075</v>
      </c>
      <c r="Q23" s="176">
        <f t="shared" si="4"/>
        <v>140496075</v>
      </c>
    </row>
    <row r="24" spans="1:17" s="5" customFormat="1" ht="25.5">
      <c r="A24" s="70" t="s">
        <v>29</v>
      </c>
      <c r="B24" s="57" t="s">
        <v>132</v>
      </c>
      <c r="C24" s="58" t="s">
        <v>97</v>
      </c>
      <c r="D24" s="59" t="s">
        <v>92</v>
      </c>
      <c r="E24" s="22" t="s">
        <v>6</v>
      </c>
      <c r="F24" s="73" t="s">
        <v>163</v>
      </c>
      <c r="G24" s="61" t="s">
        <v>163</v>
      </c>
      <c r="H24" s="61" t="s">
        <v>163</v>
      </c>
      <c r="I24" s="64" t="s">
        <v>89</v>
      </c>
      <c r="J24" s="63" t="s">
        <v>163</v>
      </c>
      <c r="K24" s="302">
        <v>600</v>
      </c>
      <c r="L24" s="201">
        <f t="shared" si="4"/>
        <v>135143500</v>
      </c>
      <c r="M24" s="201">
        <f t="shared" si="4"/>
        <v>0</v>
      </c>
      <c r="N24" s="214">
        <f t="shared" si="4"/>
        <v>140496075</v>
      </c>
      <c r="O24" s="214">
        <f t="shared" si="4"/>
        <v>0</v>
      </c>
      <c r="P24" s="282">
        <f t="shared" si="4"/>
        <v>140496075</v>
      </c>
      <c r="Q24" s="176">
        <f t="shared" si="4"/>
        <v>140496075</v>
      </c>
    </row>
    <row r="25" spans="1:17" s="5" customFormat="1">
      <c r="A25" s="70" t="s">
        <v>30</v>
      </c>
      <c r="B25" s="57" t="s">
        <v>132</v>
      </c>
      <c r="C25" s="58" t="s">
        <v>97</v>
      </c>
      <c r="D25" s="59" t="s">
        <v>92</v>
      </c>
      <c r="E25" s="22" t="s">
        <v>6</v>
      </c>
      <c r="F25" s="73" t="s">
        <v>163</v>
      </c>
      <c r="G25" s="61" t="s">
        <v>163</v>
      </c>
      <c r="H25" s="61" t="s">
        <v>163</v>
      </c>
      <c r="I25" s="64" t="s">
        <v>89</v>
      </c>
      <c r="J25" s="63" t="s">
        <v>163</v>
      </c>
      <c r="K25" s="302" t="s">
        <v>31</v>
      </c>
      <c r="L25" s="201">
        <v>135143500</v>
      </c>
      <c r="M25" s="201">
        <v>0</v>
      </c>
      <c r="N25" s="214">
        <v>140496075</v>
      </c>
      <c r="O25" s="214">
        <v>0</v>
      </c>
      <c r="P25" s="282">
        <f>O25+N25</f>
        <v>140496075</v>
      </c>
      <c r="Q25" s="176">
        <f>P25+O25</f>
        <v>140496075</v>
      </c>
    </row>
    <row r="26" spans="1:17" s="5" customFormat="1" ht="12.75" hidden="1" customHeight="1">
      <c r="A26" s="70" t="s">
        <v>159</v>
      </c>
      <c r="B26" s="57" t="s">
        <v>132</v>
      </c>
      <c r="C26" s="58" t="s">
        <v>97</v>
      </c>
      <c r="D26" s="59" t="s">
        <v>92</v>
      </c>
      <c r="E26" s="61" t="s">
        <v>6</v>
      </c>
      <c r="F26" s="61" t="s">
        <v>163</v>
      </c>
      <c r="G26" s="61" t="s">
        <v>163</v>
      </c>
      <c r="H26" s="61" t="s">
        <v>163</v>
      </c>
      <c r="I26" s="61" t="s">
        <v>5</v>
      </c>
      <c r="J26" s="63" t="s">
        <v>163</v>
      </c>
      <c r="K26" s="301"/>
      <c r="L26" s="201">
        <f t="shared" ref="L26:Q27" si="5">L27</f>
        <v>0</v>
      </c>
      <c r="M26" s="201">
        <f t="shared" si="5"/>
        <v>0</v>
      </c>
      <c r="N26" s="214">
        <f t="shared" si="5"/>
        <v>0</v>
      </c>
      <c r="O26" s="214">
        <f t="shared" si="5"/>
        <v>0</v>
      </c>
      <c r="P26" s="282">
        <f t="shared" si="5"/>
        <v>0</v>
      </c>
      <c r="Q26" s="176">
        <f t="shared" si="5"/>
        <v>0</v>
      </c>
    </row>
    <row r="27" spans="1:17" s="5" customFormat="1" ht="25.5" hidden="1" customHeight="1">
      <c r="A27" s="70" t="s">
        <v>29</v>
      </c>
      <c r="B27" s="57" t="s">
        <v>132</v>
      </c>
      <c r="C27" s="58" t="s">
        <v>97</v>
      </c>
      <c r="D27" s="59" t="s">
        <v>92</v>
      </c>
      <c r="E27" s="61" t="s">
        <v>6</v>
      </c>
      <c r="F27" s="60" t="s">
        <v>163</v>
      </c>
      <c r="G27" s="61" t="s">
        <v>163</v>
      </c>
      <c r="H27" s="61" t="s">
        <v>163</v>
      </c>
      <c r="I27" s="72" t="s">
        <v>5</v>
      </c>
      <c r="J27" s="63" t="s">
        <v>163</v>
      </c>
      <c r="K27" s="302">
        <v>600</v>
      </c>
      <c r="L27" s="201">
        <f t="shared" si="5"/>
        <v>0</v>
      </c>
      <c r="M27" s="201">
        <f t="shared" si="5"/>
        <v>0</v>
      </c>
      <c r="N27" s="214">
        <f t="shared" si="5"/>
        <v>0</v>
      </c>
      <c r="O27" s="214">
        <f t="shared" si="5"/>
        <v>0</v>
      </c>
      <c r="P27" s="282">
        <f t="shared" si="5"/>
        <v>0</v>
      </c>
      <c r="Q27" s="176">
        <f t="shared" si="5"/>
        <v>0</v>
      </c>
    </row>
    <row r="28" spans="1:17" s="5" customFormat="1" ht="12.75" hidden="1" customHeight="1">
      <c r="A28" s="70" t="s">
        <v>30</v>
      </c>
      <c r="B28" s="57" t="s">
        <v>132</v>
      </c>
      <c r="C28" s="58" t="s">
        <v>97</v>
      </c>
      <c r="D28" s="59" t="s">
        <v>92</v>
      </c>
      <c r="E28" s="61" t="s">
        <v>6</v>
      </c>
      <c r="F28" s="60" t="s">
        <v>163</v>
      </c>
      <c r="G28" s="61" t="s">
        <v>163</v>
      </c>
      <c r="H28" s="61" t="s">
        <v>163</v>
      </c>
      <c r="I28" s="72" t="s">
        <v>5</v>
      </c>
      <c r="J28" s="63" t="s">
        <v>163</v>
      </c>
      <c r="K28" s="302" t="s">
        <v>31</v>
      </c>
      <c r="L28" s="201">
        <v>0</v>
      </c>
      <c r="M28" s="201">
        <v>0</v>
      </c>
      <c r="N28" s="214">
        <v>0</v>
      </c>
      <c r="O28" s="214">
        <v>0</v>
      </c>
      <c r="P28" s="282">
        <v>0</v>
      </c>
      <c r="Q28" s="176">
        <v>0</v>
      </c>
    </row>
    <row r="29" spans="1:17" s="5" customFormat="1" ht="12.75" customHeight="1">
      <c r="A29" s="70" t="s">
        <v>159</v>
      </c>
      <c r="B29" s="57" t="s">
        <v>132</v>
      </c>
      <c r="C29" s="58" t="s">
        <v>97</v>
      </c>
      <c r="D29" s="59" t="s">
        <v>92</v>
      </c>
      <c r="E29" s="61" t="s">
        <v>6</v>
      </c>
      <c r="F29" s="61" t="s">
        <v>163</v>
      </c>
      <c r="G29" s="61" t="s">
        <v>163</v>
      </c>
      <c r="H29" s="61" t="s">
        <v>163</v>
      </c>
      <c r="I29" s="61" t="s">
        <v>5</v>
      </c>
      <c r="J29" s="63" t="s">
        <v>163</v>
      </c>
      <c r="K29" s="301"/>
      <c r="L29" s="201">
        <f t="shared" ref="L29:Q30" si="6">L30</f>
        <v>6401169</v>
      </c>
      <c r="M29" s="201">
        <f t="shared" si="6"/>
        <v>0</v>
      </c>
      <c r="N29" s="214">
        <f t="shared" si="6"/>
        <v>147074.57</v>
      </c>
      <c r="O29" s="214">
        <f t="shared" si="6"/>
        <v>0</v>
      </c>
      <c r="P29" s="282">
        <f t="shared" si="6"/>
        <v>147074.57</v>
      </c>
      <c r="Q29" s="176">
        <f t="shared" si="6"/>
        <v>147074.57</v>
      </c>
    </row>
    <row r="30" spans="1:17" s="5" customFormat="1" ht="12.75" customHeight="1">
      <c r="A30" s="70" t="s">
        <v>29</v>
      </c>
      <c r="B30" s="57" t="s">
        <v>132</v>
      </c>
      <c r="C30" s="58" t="s">
        <v>97</v>
      </c>
      <c r="D30" s="59" t="s">
        <v>92</v>
      </c>
      <c r="E30" s="61" t="s">
        <v>6</v>
      </c>
      <c r="F30" s="60" t="s">
        <v>163</v>
      </c>
      <c r="G30" s="61" t="s">
        <v>163</v>
      </c>
      <c r="H30" s="61" t="s">
        <v>163</v>
      </c>
      <c r="I30" s="72" t="s">
        <v>5</v>
      </c>
      <c r="J30" s="63" t="s">
        <v>163</v>
      </c>
      <c r="K30" s="302">
        <v>600</v>
      </c>
      <c r="L30" s="201">
        <f t="shared" si="6"/>
        <v>6401169</v>
      </c>
      <c r="M30" s="201">
        <f t="shared" si="6"/>
        <v>0</v>
      </c>
      <c r="N30" s="214">
        <f t="shared" si="6"/>
        <v>147074.57</v>
      </c>
      <c r="O30" s="214">
        <f t="shared" si="6"/>
        <v>0</v>
      </c>
      <c r="P30" s="282">
        <f t="shared" si="6"/>
        <v>147074.57</v>
      </c>
      <c r="Q30" s="176">
        <f t="shared" si="6"/>
        <v>147074.57</v>
      </c>
    </row>
    <row r="31" spans="1:17" s="5" customFormat="1" ht="12.75" customHeight="1">
      <c r="A31" s="70" t="s">
        <v>30</v>
      </c>
      <c r="B31" s="57" t="s">
        <v>132</v>
      </c>
      <c r="C31" s="58" t="s">
        <v>97</v>
      </c>
      <c r="D31" s="59" t="s">
        <v>92</v>
      </c>
      <c r="E31" s="61" t="s">
        <v>6</v>
      </c>
      <c r="F31" s="60" t="s">
        <v>163</v>
      </c>
      <c r="G31" s="61" t="s">
        <v>163</v>
      </c>
      <c r="H31" s="61" t="s">
        <v>163</v>
      </c>
      <c r="I31" s="72" t="s">
        <v>5</v>
      </c>
      <c r="J31" s="63" t="s">
        <v>163</v>
      </c>
      <c r="K31" s="302" t="s">
        <v>31</v>
      </c>
      <c r="L31" s="201">
        <f>120000+39400+71926+2724343+3445500</f>
        <v>6401169</v>
      </c>
      <c r="M31" s="201">
        <v>0</v>
      </c>
      <c r="N31" s="214">
        <v>147074.57</v>
      </c>
      <c r="O31" s="214">
        <v>0</v>
      </c>
      <c r="P31" s="282">
        <f>N31+O31</f>
        <v>147074.57</v>
      </c>
      <c r="Q31" s="176">
        <f>O31+P31</f>
        <v>147074.57</v>
      </c>
    </row>
    <row r="32" spans="1:17" s="5" customFormat="1" ht="25.5">
      <c r="A32" s="70" t="s">
        <v>177</v>
      </c>
      <c r="B32" s="57" t="s">
        <v>132</v>
      </c>
      <c r="C32" s="58" t="s">
        <v>97</v>
      </c>
      <c r="D32" s="59" t="s">
        <v>92</v>
      </c>
      <c r="E32" s="22" t="s">
        <v>6</v>
      </c>
      <c r="F32" s="73" t="s">
        <v>163</v>
      </c>
      <c r="G32" s="61" t="s">
        <v>163</v>
      </c>
      <c r="H32" s="61" t="s">
        <v>163</v>
      </c>
      <c r="I32" s="64" t="s">
        <v>178</v>
      </c>
      <c r="J32" s="63" t="s">
        <v>163</v>
      </c>
      <c r="K32" s="302"/>
      <c r="L32" s="200">
        <f t="shared" ref="L32:Q33" si="7">L33</f>
        <v>90241800</v>
      </c>
      <c r="M32" s="200">
        <f t="shared" si="7"/>
        <v>0</v>
      </c>
      <c r="N32" s="250">
        <f t="shared" si="7"/>
        <v>93441800</v>
      </c>
      <c r="O32" s="250">
        <f t="shared" si="7"/>
        <v>0</v>
      </c>
      <c r="P32" s="281">
        <f t="shared" si="7"/>
        <v>93441800</v>
      </c>
      <c r="Q32" s="175">
        <f t="shared" si="7"/>
        <v>93441800</v>
      </c>
    </row>
    <row r="33" spans="1:17" s="5" customFormat="1" ht="25.5">
      <c r="A33" s="70" t="s">
        <v>29</v>
      </c>
      <c r="B33" s="57" t="s">
        <v>132</v>
      </c>
      <c r="C33" s="58" t="s">
        <v>97</v>
      </c>
      <c r="D33" s="59" t="s">
        <v>92</v>
      </c>
      <c r="E33" s="61" t="s">
        <v>6</v>
      </c>
      <c r="F33" s="60" t="s">
        <v>163</v>
      </c>
      <c r="G33" s="61" t="s">
        <v>163</v>
      </c>
      <c r="H33" s="61" t="s">
        <v>163</v>
      </c>
      <c r="I33" s="72" t="s">
        <v>178</v>
      </c>
      <c r="J33" s="63" t="s">
        <v>163</v>
      </c>
      <c r="K33" s="302">
        <v>600</v>
      </c>
      <c r="L33" s="200">
        <f t="shared" si="7"/>
        <v>90241800</v>
      </c>
      <c r="M33" s="200">
        <f t="shared" si="7"/>
        <v>0</v>
      </c>
      <c r="N33" s="250">
        <f t="shared" si="7"/>
        <v>93441800</v>
      </c>
      <c r="O33" s="250">
        <f t="shared" si="7"/>
        <v>0</v>
      </c>
      <c r="P33" s="281">
        <f t="shared" si="7"/>
        <v>93441800</v>
      </c>
      <c r="Q33" s="175">
        <f t="shared" si="7"/>
        <v>93441800</v>
      </c>
    </row>
    <row r="34" spans="1:17" s="5" customFormat="1">
      <c r="A34" s="70" t="s">
        <v>30</v>
      </c>
      <c r="B34" s="57" t="s">
        <v>132</v>
      </c>
      <c r="C34" s="58" t="s">
        <v>97</v>
      </c>
      <c r="D34" s="59" t="s">
        <v>92</v>
      </c>
      <c r="E34" s="61" t="s">
        <v>6</v>
      </c>
      <c r="F34" s="60" t="s">
        <v>163</v>
      </c>
      <c r="G34" s="61" t="s">
        <v>163</v>
      </c>
      <c r="H34" s="61" t="s">
        <v>163</v>
      </c>
      <c r="I34" s="72" t="s">
        <v>178</v>
      </c>
      <c r="J34" s="63" t="s">
        <v>163</v>
      </c>
      <c r="K34" s="302" t="s">
        <v>31</v>
      </c>
      <c r="L34" s="200">
        <v>90241800</v>
      </c>
      <c r="M34" s="200">
        <v>0</v>
      </c>
      <c r="N34" s="250">
        <v>93441800</v>
      </c>
      <c r="O34" s="250">
        <v>0</v>
      </c>
      <c r="P34" s="281">
        <f>O34+N34</f>
        <v>93441800</v>
      </c>
      <c r="Q34" s="175">
        <f>P34+O34</f>
        <v>93441800</v>
      </c>
    </row>
    <row r="35" spans="1:17" s="5" customFormat="1" ht="49.5" customHeight="1">
      <c r="A35" s="56" t="s">
        <v>431</v>
      </c>
      <c r="B35" s="57" t="s">
        <v>132</v>
      </c>
      <c r="C35" s="58" t="s">
        <v>97</v>
      </c>
      <c r="D35" s="59" t="s">
        <v>92</v>
      </c>
      <c r="E35" s="61" t="s">
        <v>6</v>
      </c>
      <c r="F35" s="60" t="s">
        <v>163</v>
      </c>
      <c r="G35" s="61" t="s">
        <v>163</v>
      </c>
      <c r="H35" s="61" t="s">
        <v>163</v>
      </c>
      <c r="I35" s="72" t="s">
        <v>288</v>
      </c>
      <c r="J35" s="63" t="s">
        <v>163</v>
      </c>
      <c r="K35" s="302"/>
      <c r="L35" s="200">
        <f t="shared" ref="L35:Q36" si="8">L36</f>
        <v>37000</v>
      </c>
      <c r="M35" s="200">
        <f t="shared" si="8"/>
        <v>0</v>
      </c>
      <c r="N35" s="250">
        <f t="shared" si="8"/>
        <v>37000</v>
      </c>
      <c r="O35" s="250">
        <f t="shared" si="8"/>
        <v>0</v>
      </c>
      <c r="P35" s="281">
        <f t="shared" si="8"/>
        <v>37000</v>
      </c>
      <c r="Q35" s="175">
        <f t="shared" si="8"/>
        <v>37000</v>
      </c>
    </row>
    <row r="36" spans="1:17" s="5" customFormat="1" ht="34.5" customHeight="1">
      <c r="A36" s="70" t="s">
        <v>29</v>
      </c>
      <c r="B36" s="57" t="s">
        <v>132</v>
      </c>
      <c r="C36" s="58" t="s">
        <v>97</v>
      </c>
      <c r="D36" s="59" t="s">
        <v>92</v>
      </c>
      <c r="E36" s="61" t="s">
        <v>6</v>
      </c>
      <c r="F36" s="60" t="s">
        <v>163</v>
      </c>
      <c r="G36" s="61" t="s">
        <v>163</v>
      </c>
      <c r="H36" s="61" t="s">
        <v>163</v>
      </c>
      <c r="I36" s="72" t="s">
        <v>288</v>
      </c>
      <c r="J36" s="63" t="s">
        <v>163</v>
      </c>
      <c r="K36" s="302" t="s">
        <v>179</v>
      </c>
      <c r="L36" s="200">
        <f t="shared" si="8"/>
        <v>37000</v>
      </c>
      <c r="M36" s="200">
        <f t="shared" si="8"/>
        <v>0</v>
      </c>
      <c r="N36" s="250">
        <f t="shared" si="8"/>
        <v>37000</v>
      </c>
      <c r="O36" s="250">
        <f t="shared" si="8"/>
        <v>0</v>
      </c>
      <c r="P36" s="281">
        <f t="shared" si="8"/>
        <v>37000</v>
      </c>
      <c r="Q36" s="175">
        <f t="shared" si="8"/>
        <v>37000</v>
      </c>
    </row>
    <row r="37" spans="1:17" s="5" customFormat="1" ht="21.75" customHeight="1">
      <c r="A37" s="70" t="s">
        <v>30</v>
      </c>
      <c r="B37" s="57" t="s">
        <v>132</v>
      </c>
      <c r="C37" s="58" t="s">
        <v>97</v>
      </c>
      <c r="D37" s="59" t="s">
        <v>92</v>
      </c>
      <c r="E37" s="61" t="s">
        <v>6</v>
      </c>
      <c r="F37" s="60" t="s">
        <v>163</v>
      </c>
      <c r="G37" s="61" t="s">
        <v>163</v>
      </c>
      <c r="H37" s="61" t="s">
        <v>163</v>
      </c>
      <c r="I37" s="72" t="s">
        <v>288</v>
      </c>
      <c r="J37" s="63" t="s">
        <v>163</v>
      </c>
      <c r="K37" s="302" t="s">
        <v>31</v>
      </c>
      <c r="L37" s="200">
        <v>37000</v>
      </c>
      <c r="M37" s="200">
        <v>0</v>
      </c>
      <c r="N37" s="250">
        <v>37000</v>
      </c>
      <c r="O37" s="250">
        <v>0</v>
      </c>
      <c r="P37" s="281">
        <v>37000</v>
      </c>
      <c r="Q37" s="175">
        <v>37000</v>
      </c>
    </row>
    <row r="38" spans="1:17" s="5" customFormat="1" ht="30.75" hidden="1" customHeight="1">
      <c r="A38" s="70" t="s">
        <v>307</v>
      </c>
      <c r="B38" s="57" t="s">
        <v>132</v>
      </c>
      <c r="C38" s="58" t="s">
        <v>97</v>
      </c>
      <c r="D38" s="59" t="s">
        <v>92</v>
      </c>
      <c r="E38" s="61" t="s">
        <v>6</v>
      </c>
      <c r="F38" s="60" t="s">
        <v>163</v>
      </c>
      <c r="G38" s="61" t="s">
        <v>163</v>
      </c>
      <c r="H38" s="61" t="s">
        <v>163</v>
      </c>
      <c r="I38" s="72" t="s">
        <v>308</v>
      </c>
      <c r="J38" s="63" t="s">
        <v>163</v>
      </c>
      <c r="K38" s="302"/>
      <c r="L38" s="200">
        <f t="shared" ref="L38:Q39" si="9">L39</f>
        <v>490248.57</v>
      </c>
      <c r="M38" s="200">
        <f t="shared" si="9"/>
        <v>0</v>
      </c>
      <c r="N38" s="250">
        <f t="shared" si="9"/>
        <v>0</v>
      </c>
      <c r="O38" s="250">
        <f t="shared" si="9"/>
        <v>0</v>
      </c>
      <c r="P38" s="281">
        <f t="shared" si="9"/>
        <v>0</v>
      </c>
      <c r="Q38" s="175">
        <f t="shared" si="9"/>
        <v>0</v>
      </c>
    </row>
    <row r="39" spans="1:17" s="5" customFormat="1" ht="21.75" hidden="1" customHeight="1">
      <c r="A39" s="70" t="s">
        <v>29</v>
      </c>
      <c r="B39" s="57" t="s">
        <v>132</v>
      </c>
      <c r="C39" s="58" t="s">
        <v>97</v>
      </c>
      <c r="D39" s="59" t="s">
        <v>92</v>
      </c>
      <c r="E39" s="61" t="s">
        <v>6</v>
      </c>
      <c r="F39" s="60" t="s">
        <v>163</v>
      </c>
      <c r="G39" s="61" t="s">
        <v>163</v>
      </c>
      <c r="H39" s="61" t="s">
        <v>163</v>
      </c>
      <c r="I39" s="72" t="s">
        <v>308</v>
      </c>
      <c r="J39" s="63" t="s">
        <v>163</v>
      </c>
      <c r="K39" s="302" t="s">
        <v>179</v>
      </c>
      <c r="L39" s="200">
        <f t="shared" si="9"/>
        <v>490248.57</v>
      </c>
      <c r="M39" s="200">
        <f t="shared" si="9"/>
        <v>0</v>
      </c>
      <c r="N39" s="250">
        <f t="shared" si="9"/>
        <v>0</v>
      </c>
      <c r="O39" s="250">
        <f t="shared" si="9"/>
        <v>0</v>
      </c>
      <c r="P39" s="281">
        <f t="shared" si="9"/>
        <v>0</v>
      </c>
      <c r="Q39" s="175">
        <f t="shared" si="9"/>
        <v>0</v>
      </c>
    </row>
    <row r="40" spans="1:17" s="5" customFormat="1" ht="21.75" hidden="1" customHeight="1">
      <c r="A40" s="70" t="s">
        <v>30</v>
      </c>
      <c r="B40" s="57" t="s">
        <v>132</v>
      </c>
      <c r="C40" s="58" t="s">
        <v>97</v>
      </c>
      <c r="D40" s="59" t="s">
        <v>92</v>
      </c>
      <c r="E40" s="61" t="s">
        <v>6</v>
      </c>
      <c r="F40" s="60" t="s">
        <v>163</v>
      </c>
      <c r="G40" s="61" t="s">
        <v>163</v>
      </c>
      <c r="H40" s="61" t="s">
        <v>163</v>
      </c>
      <c r="I40" s="72" t="s">
        <v>308</v>
      </c>
      <c r="J40" s="63" t="s">
        <v>163</v>
      </c>
      <c r="K40" s="302" t="s">
        <v>31</v>
      </c>
      <c r="L40" s="200">
        <f>343174+147074.57</f>
        <v>490248.57</v>
      </c>
      <c r="M40" s="200">
        <v>0</v>
      </c>
      <c r="N40" s="250">
        <v>0</v>
      </c>
      <c r="O40" s="250">
        <v>0</v>
      </c>
      <c r="P40" s="281">
        <f>O40+N40</f>
        <v>0</v>
      </c>
      <c r="Q40" s="175">
        <f>P40+O40</f>
        <v>0</v>
      </c>
    </row>
    <row r="41" spans="1:17">
      <c r="A41" s="56" t="s">
        <v>113</v>
      </c>
      <c r="B41" s="57" t="s">
        <v>132</v>
      </c>
      <c r="C41" s="58" t="s">
        <v>97</v>
      </c>
      <c r="D41" s="59" t="s">
        <v>99</v>
      </c>
      <c r="E41" s="67"/>
      <c r="F41" s="67"/>
      <c r="G41" s="61"/>
      <c r="H41" s="61"/>
      <c r="I41" s="67"/>
      <c r="J41" s="100"/>
      <c r="K41" s="303"/>
      <c r="L41" s="200">
        <f>L42</f>
        <v>687388373.25</v>
      </c>
      <c r="M41" s="200">
        <f>M42</f>
        <v>0</v>
      </c>
      <c r="N41" s="250">
        <f>N42+N82</f>
        <v>804738006.70000005</v>
      </c>
      <c r="O41" s="250">
        <f>O42+O82</f>
        <v>12382704.960000001</v>
      </c>
      <c r="P41" s="281">
        <f>P42+P82</f>
        <v>817120711.66000009</v>
      </c>
      <c r="Q41" s="175">
        <f>Q42+Q82</f>
        <v>817017103.70000005</v>
      </c>
    </row>
    <row r="42" spans="1:17" ht="25.5">
      <c r="A42" s="70" t="s">
        <v>416</v>
      </c>
      <c r="B42" s="57" t="s">
        <v>132</v>
      </c>
      <c r="C42" s="58" t="s">
        <v>97</v>
      </c>
      <c r="D42" s="59" t="s">
        <v>99</v>
      </c>
      <c r="E42" s="61" t="s">
        <v>6</v>
      </c>
      <c r="F42" s="61" t="s">
        <v>163</v>
      </c>
      <c r="G42" s="61" t="s">
        <v>163</v>
      </c>
      <c r="H42" s="61" t="s">
        <v>163</v>
      </c>
      <c r="I42" s="61" t="s">
        <v>164</v>
      </c>
      <c r="J42" s="63" t="s">
        <v>163</v>
      </c>
      <c r="K42" s="301"/>
      <c r="L42" s="201">
        <f>L58+L52+L61+L79+L49+L67+L64+L43+L73+L76</f>
        <v>687388373.25</v>
      </c>
      <c r="M42" s="201">
        <f>M58+M52+M61+M79+M49+M67+M64+M43+M73+M76</f>
        <v>0</v>
      </c>
      <c r="N42" s="214">
        <f>N58+N52+N61+N79+N49+N67+N64+N43+N73+N76+N46+N70+N55</f>
        <v>804681901.70000005</v>
      </c>
      <c r="O42" s="214">
        <f>O58+O52+O61+O79+O49+O67+O64+O43+O73+O76+O46+O70+O55</f>
        <v>12382704.960000001</v>
      </c>
      <c r="P42" s="282">
        <f>P58+P52+P61+P79+P49+P67+P64+P43+P73+P76+P46+P70+P55</f>
        <v>817064606.66000009</v>
      </c>
      <c r="Q42" s="176">
        <f>Q58+Q52+Q61+Q79+Q49+Q67+Q64+Q43+Q73+Q76+Q46+Q70+Q55</f>
        <v>816960998.70000005</v>
      </c>
    </row>
    <row r="43" spans="1:17" ht="38.25">
      <c r="A43" s="70" t="s">
        <v>304</v>
      </c>
      <c r="B43" s="57" t="s">
        <v>132</v>
      </c>
      <c r="C43" s="58" t="s">
        <v>97</v>
      </c>
      <c r="D43" s="59" t="s">
        <v>99</v>
      </c>
      <c r="E43" s="61" t="s">
        <v>6</v>
      </c>
      <c r="F43" s="61" t="s">
        <v>163</v>
      </c>
      <c r="G43" s="61" t="s">
        <v>163</v>
      </c>
      <c r="H43" s="61" t="s">
        <v>163</v>
      </c>
      <c r="I43" s="61" t="s">
        <v>305</v>
      </c>
      <c r="J43" s="63" t="s">
        <v>163</v>
      </c>
      <c r="K43" s="301"/>
      <c r="L43" s="201">
        <f t="shared" ref="L43:Q44" si="10">L44</f>
        <v>30041850</v>
      </c>
      <c r="M43" s="201">
        <f t="shared" si="10"/>
        <v>0</v>
      </c>
      <c r="N43" s="214">
        <f t="shared" si="10"/>
        <v>30341850</v>
      </c>
      <c r="O43" s="214">
        <f t="shared" si="10"/>
        <v>-369870</v>
      </c>
      <c r="P43" s="282">
        <f t="shared" si="10"/>
        <v>29971980</v>
      </c>
      <c r="Q43" s="176">
        <f t="shared" si="10"/>
        <v>29971980</v>
      </c>
    </row>
    <row r="44" spans="1:17" ht="25.5">
      <c r="A44" s="70" t="s">
        <v>29</v>
      </c>
      <c r="B44" s="57" t="s">
        <v>132</v>
      </c>
      <c r="C44" s="58" t="s">
        <v>97</v>
      </c>
      <c r="D44" s="59" t="s">
        <v>99</v>
      </c>
      <c r="E44" s="61" t="s">
        <v>6</v>
      </c>
      <c r="F44" s="61" t="s">
        <v>163</v>
      </c>
      <c r="G44" s="61" t="s">
        <v>163</v>
      </c>
      <c r="H44" s="61" t="s">
        <v>163</v>
      </c>
      <c r="I44" s="61" t="s">
        <v>305</v>
      </c>
      <c r="J44" s="63" t="s">
        <v>163</v>
      </c>
      <c r="K44" s="301" t="s">
        <v>179</v>
      </c>
      <c r="L44" s="201">
        <f t="shared" si="10"/>
        <v>30041850</v>
      </c>
      <c r="M44" s="201">
        <f t="shared" si="10"/>
        <v>0</v>
      </c>
      <c r="N44" s="214">
        <f t="shared" si="10"/>
        <v>30341850</v>
      </c>
      <c r="O44" s="214">
        <f t="shared" si="10"/>
        <v>-369870</v>
      </c>
      <c r="P44" s="282">
        <f t="shared" si="10"/>
        <v>29971980</v>
      </c>
      <c r="Q44" s="176">
        <f t="shared" si="10"/>
        <v>29971980</v>
      </c>
    </row>
    <row r="45" spans="1:17">
      <c r="A45" s="70" t="s">
        <v>30</v>
      </c>
      <c r="B45" s="57" t="s">
        <v>132</v>
      </c>
      <c r="C45" s="58" t="s">
        <v>97</v>
      </c>
      <c r="D45" s="59" t="s">
        <v>99</v>
      </c>
      <c r="E45" s="61" t="s">
        <v>6</v>
      </c>
      <c r="F45" s="61" t="s">
        <v>163</v>
      </c>
      <c r="G45" s="61" t="s">
        <v>163</v>
      </c>
      <c r="H45" s="61" t="s">
        <v>163</v>
      </c>
      <c r="I45" s="61" t="s">
        <v>305</v>
      </c>
      <c r="J45" s="63" t="s">
        <v>163</v>
      </c>
      <c r="K45" s="301" t="s">
        <v>31</v>
      </c>
      <c r="L45" s="201">
        <v>30041850</v>
      </c>
      <c r="M45" s="201">
        <v>0</v>
      </c>
      <c r="N45" s="214">
        <v>30341850</v>
      </c>
      <c r="O45" s="214">
        <v>-369870</v>
      </c>
      <c r="P45" s="282">
        <f>O45+N45</f>
        <v>29971980</v>
      </c>
      <c r="Q45" s="176">
        <v>29971980</v>
      </c>
    </row>
    <row r="46" spans="1:17" ht="25.5">
      <c r="A46" s="56" t="s">
        <v>344</v>
      </c>
      <c r="B46" s="57" t="s">
        <v>132</v>
      </c>
      <c r="C46" s="58" t="s">
        <v>97</v>
      </c>
      <c r="D46" s="59" t="s">
        <v>99</v>
      </c>
      <c r="E46" s="61" t="s">
        <v>6</v>
      </c>
      <c r="F46" s="60" t="s">
        <v>163</v>
      </c>
      <c r="G46" s="61" t="s">
        <v>163</v>
      </c>
      <c r="H46" s="61" t="s">
        <v>163</v>
      </c>
      <c r="I46" s="72" t="s">
        <v>343</v>
      </c>
      <c r="J46" s="63" t="s">
        <v>163</v>
      </c>
      <c r="K46" s="302"/>
      <c r="L46" s="201"/>
      <c r="M46" s="201"/>
      <c r="N46" s="214">
        <f t="shared" ref="N46:Q47" si="11">N47</f>
        <v>0</v>
      </c>
      <c r="O46" s="214">
        <f t="shared" si="11"/>
        <v>12752574.960000001</v>
      </c>
      <c r="P46" s="282">
        <f t="shared" si="11"/>
        <v>12752574.960000001</v>
      </c>
      <c r="Q46" s="176">
        <f t="shared" si="11"/>
        <v>12752574.960000001</v>
      </c>
    </row>
    <row r="47" spans="1:17" ht="25.5">
      <c r="A47" s="70" t="s">
        <v>29</v>
      </c>
      <c r="B47" s="57" t="s">
        <v>132</v>
      </c>
      <c r="C47" s="58" t="s">
        <v>97</v>
      </c>
      <c r="D47" s="59" t="s">
        <v>99</v>
      </c>
      <c r="E47" s="61" t="s">
        <v>6</v>
      </c>
      <c r="F47" s="60" t="s">
        <v>163</v>
      </c>
      <c r="G47" s="61" t="s">
        <v>163</v>
      </c>
      <c r="H47" s="61" t="s">
        <v>163</v>
      </c>
      <c r="I47" s="72" t="s">
        <v>343</v>
      </c>
      <c r="J47" s="63" t="s">
        <v>163</v>
      </c>
      <c r="K47" s="302" t="s">
        <v>179</v>
      </c>
      <c r="L47" s="201"/>
      <c r="M47" s="201"/>
      <c r="N47" s="214">
        <f t="shared" si="11"/>
        <v>0</v>
      </c>
      <c r="O47" s="214">
        <f t="shared" si="11"/>
        <v>12752574.960000001</v>
      </c>
      <c r="P47" s="282">
        <f t="shared" si="11"/>
        <v>12752574.960000001</v>
      </c>
      <c r="Q47" s="176">
        <f t="shared" si="11"/>
        <v>12752574.960000001</v>
      </c>
    </row>
    <row r="48" spans="1:17">
      <c r="A48" s="70" t="s">
        <v>30</v>
      </c>
      <c r="B48" s="57" t="s">
        <v>132</v>
      </c>
      <c r="C48" s="58" t="s">
        <v>97</v>
      </c>
      <c r="D48" s="59" t="s">
        <v>99</v>
      </c>
      <c r="E48" s="61" t="s">
        <v>6</v>
      </c>
      <c r="F48" s="60" t="s">
        <v>163</v>
      </c>
      <c r="G48" s="61" t="s">
        <v>163</v>
      </c>
      <c r="H48" s="61" t="s">
        <v>163</v>
      </c>
      <c r="I48" s="72" t="s">
        <v>343</v>
      </c>
      <c r="J48" s="63" t="s">
        <v>163</v>
      </c>
      <c r="K48" s="302" t="s">
        <v>31</v>
      </c>
      <c r="L48" s="201"/>
      <c r="M48" s="201"/>
      <c r="N48" s="214">
        <v>0</v>
      </c>
      <c r="O48" s="214">
        <v>12752574.960000001</v>
      </c>
      <c r="P48" s="282">
        <f>O48</f>
        <v>12752574.960000001</v>
      </c>
      <c r="Q48" s="176">
        <f>P48</f>
        <v>12752574.960000001</v>
      </c>
    </row>
    <row r="49" spans="1:17" ht="66" customHeight="1">
      <c r="A49" s="56" t="s">
        <v>234</v>
      </c>
      <c r="B49" s="57" t="s">
        <v>132</v>
      </c>
      <c r="C49" s="58" t="s">
        <v>97</v>
      </c>
      <c r="D49" s="59" t="s">
        <v>99</v>
      </c>
      <c r="E49" s="61" t="s">
        <v>6</v>
      </c>
      <c r="F49" s="60" t="s">
        <v>163</v>
      </c>
      <c r="G49" s="61" t="s">
        <v>163</v>
      </c>
      <c r="H49" s="61" t="s">
        <v>163</v>
      </c>
      <c r="I49" s="72" t="s">
        <v>235</v>
      </c>
      <c r="J49" s="63" t="s">
        <v>163</v>
      </c>
      <c r="K49" s="302"/>
      <c r="L49" s="200">
        <f t="shared" ref="L49:Q50" si="12">L50</f>
        <v>31049218</v>
      </c>
      <c r="M49" s="200">
        <f t="shared" si="12"/>
        <v>0</v>
      </c>
      <c r="N49" s="250">
        <f t="shared" si="12"/>
        <v>38688597</v>
      </c>
      <c r="O49" s="250">
        <f t="shared" si="12"/>
        <v>0</v>
      </c>
      <c r="P49" s="281">
        <f t="shared" si="12"/>
        <v>38688597</v>
      </c>
      <c r="Q49" s="175">
        <f t="shared" si="12"/>
        <v>38688597</v>
      </c>
    </row>
    <row r="50" spans="1:17" ht="25.5">
      <c r="A50" s="70" t="s">
        <v>29</v>
      </c>
      <c r="B50" s="57" t="s">
        <v>132</v>
      </c>
      <c r="C50" s="58" t="s">
        <v>97</v>
      </c>
      <c r="D50" s="59" t="s">
        <v>99</v>
      </c>
      <c r="E50" s="61" t="s">
        <v>6</v>
      </c>
      <c r="F50" s="60" t="s">
        <v>163</v>
      </c>
      <c r="G50" s="61" t="s">
        <v>163</v>
      </c>
      <c r="H50" s="61" t="s">
        <v>163</v>
      </c>
      <c r="I50" s="72" t="s">
        <v>235</v>
      </c>
      <c r="J50" s="63" t="s">
        <v>163</v>
      </c>
      <c r="K50" s="302" t="s">
        <v>179</v>
      </c>
      <c r="L50" s="200">
        <f t="shared" si="12"/>
        <v>31049218</v>
      </c>
      <c r="M50" s="200">
        <f t="shared" si="12"/>
        <v>0</v>
      </c>
      <c r="N50" s="250">
        <f t="shared" si="12"/>
        <v>38688597</v>
      </c>
      <c r="O50" s="250">
        <f t="shared" si="12"/>
        <v>0</v>
      </c>
      <c r="P50" s="281">
        <f t="shared" si="12"/>
        <v>38688597</v>
      </c>
      <c r="Q50" s="175">
        <f t="shared" si="12"/>
        <v>38688597</v>
      </c>
    </row>
    <row r="51" spans="1:17">
      <c r="A51" s="70" t="s">
        <v>30</v>
      </c>
      <c r="B51" s="57" t="s">
        <v>132</v>
      </c>
      <c r="C51" s="58" t="s">
        <v>97</v>
      </c>
      <c r="D51" s="59" t="s">
        <v>99</v>
      </c>
      <c r="E51" s="61" t="s">
        <v>6</v>
      </c>
      <c r="F51" s="60" t="s">
        <v>163</v>
      </c>
      <c r="G51" s="61" t="s">
        <v>163</v>
      </c>
      <c r="H51" s="61" t="s">
        <v>163</v>
      </c>
      <c r="I51" s="72" t="s">
        <v>235</v>
      </c>
      <c r="J51" s="63" t="s">
        <v>163</v>
      </c>
      <c r="K51" s="302" t="s">
        <v>31</v>
      </c>
      <c r="L51" s="200">
        <v>31049218</v>
      </c>
      <c r="M51" s="200">
        <v>0</v>
      </c>
      <c r="N51" s="250">
        <v>38688597</v>
      </c>
      <c r="O51" s="250">
        <v>0</v>
      </c>
      <c r="P51" s="281">
        <f>O51+N51</f>
        <v>38688597</v>
      </c>
      <c r="Q51" s="175">
        <f>P51+O51</f>
        <v>38688597</v>
      </c>
    </row>
    <row r="52" spans="1:17">
      <c r="A52" s="70" t="s">
        <v>190</v>
      </c>
      <c r="B52" s="57" t="s">
        <v>132</v>
      </c>
      <c r="C52" s="58" t="s">
        <v>97</v>
      </c>
      <c r="D52" s="59" t="s">
        <v>99</v>
      </c>
      <c r="E52" s="22" t="s">
        <v>6</v>
      </c>
      <c r="F52" s="73" t="s">
        <v>163</v>
      </c>
      <c r="G52" s="61" t="s">
        <v>163</v>
      </c>
      <c r="H52" s="61" t="s">
        <v>163</v>
      </c>
      <c r="I52" s="64" t="s">
        <v>89</v>
      </c>
      <c r="J52" s="63" t="s">
        <v>163</v>
      </c>
      <c r="K52" s="302"/>
      <c r="L52" s="201">
        <f t="shared" ref="L52:Q56" si="13">L53</f>
        <v>391300000</v>
      </c>
      <c r="M52" s="201">
        <f t="shared" si="13"/>
        <v>0</v>
      </c>
      <c r="N52" s="214">
        <f t="shared" si="13"/>
        <v>420419125</v>
      </c>
      <c r="O52" s="214">
        <f t="shared" si="13"/>
        <v>0</v>
      </c>
      <c r="P52" s="282">
        <f t="shared" si="13"/>
        <v>420419125</v>
      </c>
      <c r="Q52" s="176">
        <f t="shared" si="13"/>
        <v>420419125</v>
      </c>
    </row>
    <row r="53" spans="1:17" ht="25.5">
      <c r="A53" s="70" t="s">
        <v>29</v>
      </c>
      <c r="B53" s="57" t="s">
        <v>132</v>
      </c>
      <c r="C53" s="58" t="s">
        <v>97</v>
      </c>
      <c r="D53" s="59" t="s">
        <v>99</v>
      </c>
      <c r="E53" s="22" t="s">
        <v>6</v>
      </c>
      <c r="F53" s="73" t="s">
        <v>163</v>
      </c>
      <c r="G53" s="61" t="s">
        <v>163</v>
      </c>
      <c r="H53" s="61" t="s">
        <v>163</v>
      </c>
      <c r="I53" s="64" t="s">
        <v>89</v>
      </c>
      <c r="J53" s="63" t="s">
        <v>163</v>
      </c>
      <c r="K53" s="302">
        <v>600</v>
      </c>
      <c r="L53" s="201">
        <f t="shared" si="13"/>
        <v>391300000</v>
      </c>
      <c r="M53" s="201">
        <f t="shared" si="13"/>
        <v>0</v>
      </c>
      <c r="N53" s="214">
        <f t="shared" si="13"/>
        <v>420419125</v>
      </c>
      <c r="O53" s="214">
        <f t="shared" si="13"/>
        <v>0</v>
      </c>
      <c r="P53" s="282">
        <f t="shared" si="13"/>
        <v>420419125</v>
      </c>
      <c r="Q53" s="176">
        <f t="shared" si="13"/>
        <v>420419125</v>
      </c>
    </row>
    <row r="54" spans="1:17">
      <c r="A54" s="70" t="s">
        <v>30</v>
      </c>
      <c r="B54" s="57" t="s">
        <v>132</v>
      </c>
      <c r="C54" s="58" t="s">
        <v>97</v>
      </c>
      <c r="D54" s="59" t="s">
        <v>99</v>
      </c>
      <c r="E54" s="22" t="s">
        <v>6</v>
      </c>
      <c r="F54" s="73" t="s">
        <v>163</v>
      </c>
      <c r="G54" s="61" t="s">
        <v>163</v>
      </c>
      <c r="H54" s="61" t="s">
        <v>163</v>
      </c>
      <c r="I54" s="64" t="s">
        <v>89</v>
      </c>
      <c r="J54" s="63" t="s">
        <v>163</v>
      </c>
      <c r="K54" s="302" t="s">
        <v>31</v>
      </c>
      <c r="L54" s="201">
        <f>386000000+5300000</f>
        <v>391300000</v>
      </c>
      <c r="M54" s="201">
        <v>0</v>
      </c>
      <c r="N54" s="214">
        <v>420419125</v>
      </c>
      <c r="O54" s="214">
        <v>0</v>
      </c>
      <c r="P54" s="282">
        <f>O54+N54</f>
        <v>420419125</v>
      </c>
      <c r="Q54" s="176">
        <f>P54+O54</f>
        <v>420419125</v>
      </c>
    </row>
    <row r="55" spans="1:17" ht="38.25" hidden="1">
      <c r="A55" s="70" t="s">
        <v>378</v>
      </c>
      <c r="B55" s="57" t="s">
        <v>132</v>
      </c>
      <c r="C55" s="58" t="s">
        <v>97</v>
      </c>
      <c r="D55" s="59" t="s">
        <v>99</v>
      </c>
      <c r="E55" s="22" t="s">
        <v>6</v>
      </c>
      <c r="F55" s="73" t="s">
        <v>163</v>
      </c>
      <c r="G55" s="61" t="s">
        <v>163</v>
      </c>
      <c r="H55" s="61" t="s">
        <v>163</v>
      </c>
      <c r="I55" s="64" t="s">
        <v>377</v>
      </c>
      <c r="J55" s="63" t="s">
        <v>163</v>
      </c>
      <c r="K55" s="302"/>
      <c r="L55" s="201"/>
      <c r="M55" s="201"/>
      <c r="N55" s="214">
        <f t="shared" si="13"/>
        <v>0</v>
      </c>
      <c r="O55" s="214">
        <f t="shared" si="13"/>
        <v>0</v>
      </c>
      <c r="P55" s="282">
        <f t="shared" si="13"/>
        <v>0</v>
      </c>
      <c r="Q55" s="176">
        <f t="shared" si="13"/>
        <v>0</v>
      </c>
    </row>
    <row r="56" spans="1:17" ht="25.5" hidden="1">
      <c r="A56" s="70" t="s">
        <v>29</v>
      </c>
      <c r="B56" s="57" t="s">
        <v>132</v>
      </c>
      <c r="C56" s="58" t="s">
        <v>97</v>
      </c>
      <c r="D56" s="59" t="s">
        <v>99</v>
      </c>
      <c r="E56" s="22" t="s">
        <v>6</v>
      </c>
      <c r="F56" s="73" t="s">
        <v>163</v>
      </c>
      <c r="G56" s="61" t="s">
        <v>163</v>
      </c>
      <c r="H56" s="61" t="s">
        <v>163</v>
      </c>
      <c r="I56" s="64" t="s">
        <v>377</v>
      </c>
      <c r="J56" s="63" t="s">
        <v>163</v>
      </c>
      <c r="K56" s="302">
        <v>600</v>
      </c>
      <c r="L56" s="201"/>
      <c r="M56" s="201"/>
      <c r="N56" s="214">
        <f t="shared" si="13"/>
        <v>0</v>
      </c>
      <c r="O56" s="214">
        <f t="shared" si="13"/>
        <v>0</v>
      </c>
      <c r="P56" s="282">
        <f t="shared" si="13"/>
        <v>0</v>
      </c>
      <c r="Q56" s="176">
        <f t="shared" si="13"/>
        <v>0</v>
      </c>
    </row>
    <row r="57" spans="1:17" hidden="1">
      <c r="A57" s="70" t="s">
        <v>30</v>
      </c>
      <c r="B57" s="57" t="s">
        <v>132</v>
      </c>
      <c r="C57" s="58" t="s">
        <v>97</v>
      </c>
      <c r="D57" s="59" t="s">
        <v>99</v>
      </c>
      <c r="E57" s="22" t="s">
        <v>6</v>
      </c>
      <c r="F57" s="73" t="s">
        <v>163</v>
      </c>
      <c r="G57" s="61" t="s">
        <v>163</v>
      </c>
      <c r="H57" s="61" t="s">
        <v>163</v>
      </c>
      <c r="I57" s="64" t="s">
        <v>377</v>
      </c>
      <c r="J57" s="63" t="s">
        <v>163</v>
      </c>
      <c r="K57" s="302" t="s">
        <v>31</v>
      </c>
      <c r="L57" s="201"/>
      <c r="M57" s="201"/>
      <c r="N57" s="214">
        <v>0</v>
      </c>
      <c r="O57" s="214">
        <v>0</v>
      </c>
      <c r="P57" s="282">
        <v>0</v>
      </c>
      <c r="Q57" s="176">
        <v>0</v>
      </c>
    </row>
    <row r="58" spans="1:17">
      <c r="A58" s="70" t="s">
        <v>159</v>
      </c>
      <c r="B58" s="57" t="s">
        <v>132</v>
      </c>
      <c r="C58" s="58" t="s">
        <v>97</v>
      </c>
      <c r="D58" s="59" t="s">
        <v>99</v>
      </c>
      <c r="E58" s="61" t="s">
        <v>6</v>
      </c>
      <c r="F58" s="61" t="s">
        <v>163</v>
      </c>
      <c r="G58" s="61" t="s">
        <v>163</v>
      </c>
      <c r="H58" s="61" t="s">
        <v>163</v>
      </c>
      <c r="I58" s="61" t="s">
        <v>5</v>
      </c>
      <c r="J58" s="63" t="s">
        <v>163</v>
      </c>
      <c r="K58" s="301"/>
      <c r="L58" s="201">
        <f t="shared" ref="L58:Q59" si="14">L59</f>
        <v>6401169</v>
      </c>
      <c r="M58" s="201">
        <f t="shared" si="14"/>
        <v>0</v>
      </c>
      <c r="N58" s="214">
        <f t="shared" si="14"/>
        <v>8158433.4400000004</v>
      </c>
      <c r="O58" s="214">
        <f t="shared" si="14"/>
        <v>0</v>
      </c>
      <c r="P58" s="282">
        <f t="shared" si="14"/>
        <v>8158433.4400000004</v>
      </c>
      <c r="Q58" s="176">
        <f t="shared" si="14"/>
        <v>8158433.4400000004</v>
      </c>
    </row>
    <row r="59" spans="1:17" ht="25.5">
      <c r="A59" s="70" t="s">
        <v>29</v>
      </c>
      <c r="B59" s="57" t="s">
        <v>132</v>
      </c>
      <c r="C59" s="58" t="s">
        <v>97</v>
      </c>
      <c r="D59" s="59" t="s">
        <v>99</v>
      </c>
      <c r="E59" s="61" t="s">
        <v>6</v>
      </c>
      <c r="F59" s="60" t="s">
        <v>163</v>
      </c>
      <c r="G59" s="61" t="s">
        <v>163</v>
      </c>
      <c r="H59" s="61" t="s">
        <v>163</v>
      </c>
      <c r="I59" s="72" t="s">
        <v>5</v>
      </c>
      <c r="J59" s="63" t="s">
        <v>163</v>
      </c>
      <c r="K59" s="302">
        <v>600</v>
      </c>
      <c r="L59" s="201">
        <f t="shared" si="14"/>
        <v>6401169</v>
      </c>
      <c r="M59" s="201">
        <f t="shared" si="14"/>
        <v>0</v>
      </c>
      <c r="N59" s="214">
        <f t="shared" si="14"/>
        <v>8158433.4400000004</v>
      </c>
      <c r="O59" s="214">
        <f t="shared" si="14"/>
        <v>0</v>
      </c>
      <c r="P59" s="282">
        <f t="shared" si="14"/>
        <v>8158433.4400000004</v>
      </c>
      <c r="Q59" s="176">
        <f t="shared" si="14"/>
        <v>8158433.4400000004</v>
      </c>
    </row>
    <row r="60" spans="1:17">
      <c r="A60" s="70" t="s">
        <v>30</v>
      </c>
      <c r="B60" s="57" t="s">
        <v>132</v>
      </c>
      <c r="C60" s="58" t="s">
        <v>97</v>
      </c>
      <c r="D60" s="59" t="s">
        <v>99</v>
      </c>
      <c r="E60" s="61" t="s">
        <v>6</v>
      </c>
      <c r="F60" s="60" t="s">
        <v>163</v>
      </c>
      <c r="G60" s="61" t="s">
        <v>163</v>
      </c>
      <c r="H60" s="61" t="s">
        <v>163</v>
      </c>
      <c r="I60" s="72" t="s">
        <v>5</v>
      </c>
      <c r="J60" s="63" t="s">
        <v>163</v>
      </c>
      <c r="K60" s="302" t="s">
        <v>31</v>
      </c>
      <c r="L60" s="201">
        <f>120000+39400+71926+2724343+3445500</f>
        <v>6401169</v>
      </c>
      <c r="M60" s="201">
        <v>0</v>
      </c>
      <c r="N60" s="214">
        <v>8158433.4400000004</v>
      </c>
      <c r="O60" s="214">
        <v>0</v>
      </c>
      <c r="P60" s="282">
        <f>N60+O60</f>
        <v>8158433.4400000004</v>
      </c>
      <c r="Q60" s="176">
        <f>O60+P60</f>
        <v>8158433.4400000004</v>
      </c>
    </row>
    <row r="61" spans="1:17" s="5" customFormat="1" ht="25.5">
      <c r="A61" s="70" t="s">
        <v>177</v>
      </c>
      <c r="B61" s="57" t="s">
        <v>132</v>
      </c>
      <c r="C61" s="58" t="s">
        <v>97</v>
      </c>
      <c r="D61" s="59" t="s">
        <v>99</v>
      </c>
      <c r="E61" s="22" t="s">
        <v>6</v>
      </c>
      <c r="F61" s="73" t="s">
        <v>163</v>
      </c>
      <c r="G61" s="61" t="s">
        <v>163</v>
      </c>
      <c r="H61" s="61" t="s">
        <v>163</v>
      </c>
      <c r="I61" s="64" t="s">
        <v>178</v>
      </c>
      <c r="J61" s="63" t="s">
        <v>163</v>
      </c>
      <c r="K61" s="302"/>
      <c r="L61" s="201">
        <f t="shared" ref="L61:Q62" si="15">L62</f>
        <v>216164874</v>
      </c>
      <c r="M61" s="201">
        <f t="shared" si="15"/>
        <v>0</v>
      </c>
      <c r="N61" s="214">
        <f t="shared" si="15"/>
        <v>230784626.24000001</v>
      </c>
      <c r="O61" s="214">
        <f t="shared" si="15"/>
        <v>0</v>
      </c>
      <c r="P61" s="282">
        <f t="shared" si="15"/>
        <v>230784626.24000001</v>
      </c>
      <c r="Q61" s="176">
        <f t="shared" si="15"/>
        <v>230784626.24000001</v>
      </c>
    </row>
    <row r="62" spans="1:17" s="5" customFormat="1" ht="25.5">
      <c r="A62" s="70" t="s">
        <v>29</v>
      </c>
      <c r="B62" s="57" t="s">
        <v>132</v>
      </c>
      <c r="C62" s="58" t="s">
        <v>97</v>
      </c>
      <c r="D62" s="59" t="s">
        <v>99</v>
      </c>
      <c r="E62" s="61" t="s">
        <v>6</v>
      </c>
      <c r="F62" s="60" t="s">
        <v>163</v>
      </c>
      <c r="G62" s="61" t="s">
        <v>163</v>
      </c>
      <c r="H62" s="61" t="s">
        <v>163</v>
      </c>
      <c r="I62" s="72" t="s">
        <v>178</v>
      </c>
      <c r="J62" s="63" t="s">
        <v>163</v>
      </c>
      <c r="K62" s="302">
        <v>600</v>
      </c>
      <c r="L62" s="201">
        <f t="shared" si="15"/>
        <v>216164874</v>
      </c>
      <c r="M62" s="201">
        <f t="shared" si="15"/>
        <v>0</v>
      </c>
      <c r="N62" s="214">
        <f t="shared" si="15"/>
        <v>230784626.24000001</v>
      </c>
      <c r="O62" s="214">
        <f t="shared" si="15"/>
        <v>0</v>
      </c>
      <c r="P62" s="282">
        <f t="shared" si="15"/>
        <v>230784626.24000001</v>
      </c>
      <c r="Q62" s="176">
        <f t="shared" si="15"/>
        <v>230784626.24000001</v>
      </c>
    </row>
    <row r="63" spans="1:17" s="5" customFormat="1">
      <c r="A63" s="70" t="s">
        <v>30</v>
      </c>
      <c r="B63" s="57" t="s">
        <v>132</v>
      </c>
      <c r="C63" s="58" t="s">
        <v>97</v>
      </c>
      <c r="D63" s="59" t="s">
        <v>99</v>
      </c>
      <c r="E63" s="61" t="s">
        <v>6</v>
      </c>
      <c r="F63" s="60" t="s">
        <v>163</v>
      </c>
      <c r="G63" s="61" t="s">
        <v>163</v>
      </c>
      <c r="H63" s="61" t="s">
        <v>163</v>
      </c>
      <c r="I63" s="72" t="s">
        <v>178</v>
      </c>
      <c r="J63" s="63" t="s">
        <v>163</v>
      </c>
      <c r="K63" s="302" t="s">
        <v>31</v>
      </c>
      <c r="L63" s="201">
        <v>216164874</v>
      </c>
      <c r="M63" s="201">
        <v>0</v>
      </c>
      <c r="N63" s="214">
        <v>230784626.24000001</v>
      </c>
      <c r="O63" s="214">
        <v>0</v>
      </c>
      <c r="P63" s="282">
        <f>O63+N63</f>
        <v>230784626.24000001</v>
      </c>
      <c r="Q63" s="176">
        <f>P63+O63</f>
        <v>230784626.24000001</v>
      </c>
    </row>
    <row r="64" spans="1:17" s="5" customFormat="1" ht="38.25" customHeight="1">
      <c r="A64" s="56" t="s">
        <v>431</v>
      </c>
      <c r="B64" s="57" t="s">
        <v>132</v>
      </c>
      <c r="C64" s="58" t="s">
        <v>97</v>
      </c>
      <c r="D64" s="59" t="s">
        <v>99</v>
      </c>
      <c r="E64" s="61" t="s">
        <v>6</v>
      </c>
      <c r="F64" s="60" t="s">
        <v>163</v>
      </c>
      <c r="G64" s="61" t="s">
        <v>163</v>
      </c>
      <c r="H64" s="61" t="s">
        <v>163</v>
      </c>
      <c r="I64" s="72" t="s">
        <v>288</v>
      </c>
      <c r="J64" s="63" t="s">
        <v>163</v>
      </c>
      <c r="K64" s="302"/>
      <c r="L64" s="200">
        <f t="shared" ref="L64:Q65" si="16">L65</f>
        <v>216000</v>
      </c>
      <c r="M64" s="200">
        <f t="shared" si="16"/>
        <v>0</v>
      </c>
      <c r="N64" s="250">
        <f t="shared" si="16"/>
        <v>237900</v>
      </c>
      <c r="O64" s="250">
        <f t="shared" si="16"/>
        <v>0</v>
      </c>
      <c r="P64" s="281">
        <f t="shared" si="16"/>
        <v>237900</v>
      </c>
      <c r="Q64" s="175">
        <f t="shared" si="16"/>
        <v>237900</v>
      </c>
    </row>
    <row r="65" spans="1:17" s="5" customFormat="1" ht="25.5">
      <c r="A65" s="70" t="s">
        <v>29</v>
      </c>
      <c r="B65" s="57" t="s">
        <v>132</v>
      </c>
      <c r="C65" s="58" t="s">
        <v>97</v>
      </c>
      <c r="D65" s="59" t="s">
        <v>99</v>
      </c>
      <c r="E65" s="61" t="s">
        <v>6</v>
      </c>
      <c r="F65" s="60" t="s">
        <v>163</v>
      </c>
      <c r="G65" s="61" t="s">
        <v>163</v>
      </c>
      <c r="H65" s="61" t="s">
        <v>163</v>
      </c>
      <c r="I65" s="72" t="s">
        <v>288</v>
      </c>
      <c r="J65" s="63" t="s">
        <v>163</v>
      </c>
      <c r="K65" s="302" t="s">
        <v>179</v>
      </c>
      <c r="L65" s="200">
        <f t="shared" si="16"/>
        <v>216000</v>
      </c>
      <c r="M65" s="200">
        <f t="shared" si="16"/>
        <v>0</v>
      </c>
      <c r="N65" s="250">
        <f t="shared" si="16"/>
        <v>237900</v>
      </c>
      <c r="O65" s="250">
        <f t="shared" si="16"/>
        <v>0</v>
      </c>
      <c r="P65" s="281">
        <f t="shared" si="16"/>
        <v>237900</v>
      </c>
      <c r="Q65" s="175">
        <f t="shared" si="16"/>
        <v>237900</v>
      </c>
    </row>
    <row r="66" spans="1:17" s="5" customFormat="1">
      <c r="A66" s="70" t="s">
        <v>30</v>
      </c>
      <c r="B66" s="57" t="s">
        <v>132</v>
      </c>
      <c r="C66" s="58" t="s">
        <v>97</v>
      </c>
      <c r="D66" s="59" t="s">
        <v>99</v>
      </c>
      <c r="E66" s="61" t="s">
        <v>6</v>
      </c>
      <c r="F66" s="60" t="s">
        <v>163</v>
      </c>
      <c r="G66" s="61" t="s">
        <v>163</v>
      </c>
      <c r="H66" s="61" t="s">
        <v>163</v>
      </c>
      <c r="I66" s="72" t="s">
        <v>288</v>
      </c>
      <c r="J66" s="63" t="s">
        <v>163</v>
      </c>
      <c r="K66" s="302" t="s">
        <v>31</v>
      </c>
      <c r="L66" s="200">
        <v>216000</v>
      </c>
      <c r="M66" s="200">
        <v>0</v>
      </c>
      <c r="N66" s="250">
        <v>237900</v>
      </c>
      <c r="O66" s="250">
        <v>0</v>
      </c>
      <c r="P66" s="281">
        <f>O66+N66</f>
        <v>237900</v>
      </c>
      <c r="Q66" s="175">
        <f>P66+O66</f>
        <v>237900</v>
      </c>
    </row>
    <row r="67" spans="1:17" s="5" customFormat="1" ht="51">
      <c r="A67" s="70" t="s">
        <v>311</v>
      </c>
      <c r="B67" s="57" t="s">
        <v>132</v>
      </c>
      <c r="C67" s="58" t="s">
        <v>97</v>
      </c>
      <c r="D67" s="59" t="s">
        <v>99</v>
      </c>
      <c r="E67" s="61" t="s">
        <v>6</v>
      </c>
      <c r="F67" s="60" t="s">
        <v>163</v>
      </c>
      <c r="G67" s="61" t="s">
        <v>163</v>
      </c>
      <c r="H67" s="61" t="s">
        <v>163</v>
      </c>
      <c r="I67" s="72" t="s">
        <v>286</v>
      </c>
      <c r="J67" s="63" t="s">
        <v>161</v>
      </c>
      <c r="K67" s="302"/>
      <c r="L67" s="201">
        <f t="shared" ref="L67:Q68" si="17">L68</f>
        <v>10533133.85</v>
      </c>
      <c r="M67" s="201">
        <f t="shared" si="17"/>
        <v>0</v>
      </c>
      <c r="N67" s="214">
        <f t="shared" si="17"/>
        <v>10863982.01</v>
      </c>
      <c r="O67" s="214">
        <f t="shared" si="17"/>
        <v>0</v>
      </c>
      <c r="P67" s="282">
        <f t="shared" si="17"/>
        <v>10863982.01</v>
      </c>
      <c r="Q67" s="176">
        <f t="shared" si="17"/>
        <v>10863982.01</v>
      </c>
    </row>
    <row r="68" spans="1:17" s="5" customFormat="1" ht="25.5">
      <c r="A68" s="70" t="s">
        <v>29</v>
      </c>
      <c r="B68" s="57" t="s">
        <v>132</v>
      </c>
      <c r="C68" s="58" t="s">
        <v>97</v>
      </c>
      <c r="D68" s="59" t="s">
        <v>99</v>
      </c>
      <c r="E68" s="61" t="s">
        <v>6</v>
      </c>
      <c r="F68" s="60" t="s">
        <v>163</v>
      </c>
      <c r="G68" s="61" t="s">
        <v>163</v>
      </c>
      <c r="H68" s="61" t="s">
        <v>163</v>
      </c>
      <c r="I68" s="72" t="s">
        <v>286</v>
      </c>
      <c r="J68" s="63" t="s">
        <v>161</v>
      </c>
      <c r="K68" s="302" t="s">
        <v>179</v>
      </c>
      <c r="L68" s="201">
        <f t="shared" si="17"/>
        <v>10533133.85</v>
      </c>
      <c r="M68" s="201">
        <f t="shared" si="17"/>
        <v>0</v>
      </c>
      <c r="N68" s="214">
        <f t="shared" si="17"/>
        <v>10863982.01</v>
      </c>
      <c r="O68" s="214">
        <f t="shared" si="17"/>
        <v>0</v>
      </c>
      <c r="P68" s="282">
        <f t="shared" si="17"/>
        <v>10863982.01</v>
      </c>
      <c r="Q68" s="176">
        <f t="shared" si="17"/>
        <v>10863982.01</v>
      </c>
    </row>
    <row r="69" spans="1:17" s="5" customFormat="1">
      <c r="A69" s="70" t="s">
        <v>30</v>
      </c>
      <c r="B69" s="57" t="s">
        <v>132</v>
      </c>
      <c r="C69" s="58" t="s">
        <v>97</v>
      </c>
      <c r="D69" s="59" t="s">
        <v>99</v>
      </c>
      <c r="E69" s="61" t="s">
        <v>6</v>
      </c>
      <c r="F69" s="60" t="s">
        <v>163</v>
      </c>
      <c r="G69" s="61" t="s">
        <v>163</v>
      </c>
      <c r="H69" s="61" t="s">
        <v>163</v>
      </c>
      <c r="I69" s="72" t="s">
        <v>286</v>
      </c>
      <c r="J69" s="63" t="s">
        <v>161</v>
      </c>
      <c r="K69" s="302" t="s">
        <v>31</v>
      </c>
      <c r="L69" s="201">
        <f>10483133.85+50000</f>
        <v>10533133.85</v>
      </c>
      <c r="M69" s="201">
        <v>0</v>
      </c>
      <c r="N69" s="214">
        <v>10863982.01</v>
      </c>
      <c r="O69" s="214">
        <v>0</v>
      </c>
      <c r="P69" s="282">
        <f>O69+N69</f>
        <v>10863982.01</v>
      </c>
      <c r="Q69" s="176">
        <f>P69+O69</f>
        <v>10863982.01</v>
      </c>
    </row>
    <row r="70" spans="1:17" s="5" customFormat="1" ht="25.5">
      <c r="A70" s="70" t="s">
        <v>345</v>
      </c>
      <c r="B70" s="57" t="s">
        <v>132</v>
      </c>
      <c r="C70" s="58" t="s">
        <v>97</v>
      </c>
      <c r="D70" s="59" t="s">
        <v>99</v>
      </c>
      <c r="E70" s="61" t="s">
        <v>6</v>
      </c>
      <c r="F70" s="60" t="s">
        <v>163</v>
      </c>
      <c r="G70" s="61" t="s">
        <v>163</v>
      </c>
      <c r="H70" s="61" t="s">
        <v>163</v>
      </c>
      <c r="I70" s="72" t="s">
        <v>355</v>
      </c>
      <c r="J70" s="63" t="s">
        <v>163</v>
      </c>
      <c r="K70" s="302"/>
      <c r="L70" s="201"/>
      <c r="M70" s="201"/>
      <c r="N70" s="214">
        <f t="shared" ref="N70:Q71" si="18">N71</f>
        <v>63681500.009999998</v>
      </c>
      <c r="O70" s="214">
        <f t="shared" si="18"/>
        <v>0</v>
      </c>
      <c r="P70" s="282">
        <f t="shared" si="18"/>
        <v>63681500.009999998</v>
      </c>
      <c r="Q70" s="176">
        <f t="shared" si="18"/>
        <v>63681500.009999998</v>
      </c>
    </row>
    <row r="71" spans="1:17" s="5" customFormat="1" ht="25.5">
      <c r="A71" s="70" t="s">
        <v>29</v>
      </c>
      <c r="B71" s="57" t="s">
        <v>132</v>
      </c>
      <c r="C71" s="58" t="s">
        <v>97</v>
      </c>
      <c r="D71" s="59" t="s">
        <v>99</v>
      </c>
      <c r="E71" s="61" t="s">
        <v>6</v>
      </c>
      <c r="F71" s="60" t="s">
        <v>163</v>
      </c>
      <c r="G71" s="61" t="s">
        <v>163</v>
      </c>
      <c r="H71" s="61" t="s">
        <v>163</v>
      </c>
      <c r="I71" s="72" t="s">
        <v>355</v>
      </c>
      <c r="J71" s="63" t="s">
        <v>163</v>
      </c>
      <c r="K71" s="302" t="s">
        <v>179</v>
      </c>
      <c r="L71" s="201"/>
      <c r="M71" s="201"/>
      <c r="N71" s="214">
        <f t="shared" si="18"/>
        <v>63681500.009999998</v>
      </c>
      <c r="O71" s="214">
        <f t="shared" si="18"/>
        <v>0</v>
      </c>
      <c r="P71" s="282">
        <f t="shared" si="18"/>
        <v>63681500.009999998</v>
      </c>
      <c r="Q71" s="176">
        <f t="shared" si="18"/>
        <v>63681500.009999998</v>
      </c>
    </row>
    <row r="72" spans="1:17" s="5" customFormat="1">
      <c r="A72" s="70" t="s">
        <v>30</v>
      </c>
      <c r="B72" s="57" t="s">
        <v>132</v>
      </c>
      <c r="C72" s="58" t="s">
        <v>97</v>
      </c>
      <c r="D72" s="59" t="s">
        <v>99</v>
      </c>
      <c r="E72" s="61" t="s">
        <v>6</v>
      </c>
      <c r="F72" s="60" t="s">
        <v>163</v>
      </c>
      <c r="G72" s="61" t="s">
        <v>163</v>
      </c>
      <c r="H72" s="61" t="s">
        <v>163</v>
      </c>
      <c r="I72" s="72" t="s">
        <v>355</v>
      </c>
      <c r="J72" s="63" t="s">
        <v>163</v>
      </c>
      <c r="K72" s="302" t="s">
        <v>31</v>
      </c>
      <c r="L72" s="201"/>
      <c r="M72" s="201"/>
      <c r="N72" s="214">
        <v>63681500.009999998</v>
      </c>
      <c r="O72" s="214">
        <v>0</v>
      </c>
      <c r="P72" s="282">
        <f>O72+N72</f>
        <v>63681500.009999998</v>
      </c>
      <c r="Q72" s="176">
        <f>P72+O72</f>
        <v>63681500.009999998</v>
      </c>
    </row>
    <row r="73" spans="1:17" s="5" customFormat="1" ht="63.75">
      <c r="A73" s="74" t="s">
        <v>321</v>
      </c>
      <c r="B73" s="57" t="s">
        <v>132</v>
      </c>
      <c r="C73" s="58" t="s">
        <v>97</v>
      </c>
      <c r="D73" s="59" t="s">
        <v>99</v>
      </c>
      <c r="E73" s="22" t="s">
        <v>6</v>
      </c>
      <c r="F73" s="61" t="s">
        <v>163</v>
      </c>
      <c r="G73" s="61" t="s">
        <v>163</v>
      </c>
      <c r="H73" s="61" t="s">
        <v>163</v>
      </c>
      <c r="I73" s="64" t="s">
        <v>306</v>
      </c>
      <c r="J73" s="63" t="s">
        <v>163</v>
      </c>
      <c r="K73" s="301"/>
      <c r="L73" s="201">
        <f t="shared" ref="L73:Q74" si="19">L74</f>
        <v>1208888</v>
      </c>
      <c r="M73" s="201">
        <f t="shared" si="19"/>
        <v>0</v>
      </c>
      <c r="N73" s="214">
        <f t="shared" si="19"/>
        <v>1208888</v>
      </c>
      <c r="O73" s="214">
        <f t="shared" si="19"/>
        <v>0</v>
      </c>
      <c r="P73" s="282">
        <f t="shared" si="19"/>
        <v>1208888</v>
      </c>
      <c r="Q73" s="176">
        <f t="shared" si="19"/>
        <v>1208888</v>
      </c>
    </row>
    <row r="74" spans="1:17" s="5" customFormat="1" ht="25.5">
      <c r="A74" s="70" t="s">
        <v>29</v>
      </c>
      <c r="B74" s="57" t="s">
        <v>132</v>
      </c>
      <c r="C74" s="58" t="s">
        <v>97</v>
      </c>
      <c r="D74" s="59" t="s">
        <v>99</v>
      </c>
      <c r="E74" s="22" t="s">
        <v>6</v>
      </c>
      <c r="F74" s="61" t="s">
        <v>163</v>
      </c>
      <c r="G74" s="61" t="s">
        <v>163</v>
      </c>
      <c r="H74" s="61" t="s">
        <v>163</v>
      </c>
      <c r="I74" s="64" t="s">
        <v>306</v>
      </c>
      <c r="J74" s="63" t="s">
        <v>163</v>
      </c>
      <c r="K74" s="301" t="s">
        <v>179</v>
      </c>
      <c r="L74" s="201">
        <f t="shared" si="19"/>
        <v>1208888</v>
      </c>
      <c r="M74" s="201">
        <f t="shared" si="19"/>
        <v>0</v>
      </c>
      <c r="N74" s="214">
        <f t="shared" si="19"/>
        <v>1208888</v>
      </c>
      <c r="O74" s="214">
        <f t="shared" si="19"/>
        <v>0</v>
      </c>
      <c r="P74" s="282">
        <f t="shared" si="19"/>
        <v>1208888</v>
      </c>
      <c r="Q74" s="176">
        <f t="shared" si="19"/>
        <v>1208888</v>
      </c>
    </row>
    <row r="75" spans="1:17" s="5" customFormat="1">
      <c r="A75" s="70" t="s">
        <v>30</v>
      </c>
      <c r="B75" s="57" t="s">
        <v>132</v>
      </c>
      <c r="C75" s="58" t="s">
        <v>97</v>
      </c>
      <c r="D75" s="59" t="s">
        <v>99</v>
      </c>
      <c r="E75" s="22" t="s">
        <v>6</v>
      </c>
      <c r="F75" s="61" t="s">
        <v>163</v>
      </c>
      <c r="G75" s="61" t="s">
        <v>163</v>
      </c>
      <c r="H75" s="61" t="s">
        <v>163</v>
      </c>
      <c r="I75" s="64" t="s">
        <v>306</v>
      </c>
      <c r="J75" s="63" t="s">
        <v>163</v>
      </c>
      <c r="K75" s="301" t="s">
        <v>31</v>
      </c>
      <c r="L75" s="201">
        <f>604444+604444</f>
        <v>1208888</v>
      </c>
      <c r="M75" s="201">
        <v>0</v>
      </c>
      <c r="N75" s="214">
        <f>604444+604444</f>
        <v>1208888</v>
      </c>
      <c r="O75" s="214">
        <v>0</v>
      </c>
      <c r="P75" s="282">
        <f>604444+604444</f>
        <v>1208888</v>
      </c>
      <c r="Q75" s="176">
        <f>604444+604444</f>
        <v>1208888</v>
      </c>
    </row>
    <row r="76" spans="1:17" s="5" customFormat="1" ht="38.25" hidden="1">
      <c r="A76" s="74" t="s">
        <v>310</v>
      </c>
      <c r="B76" s="57" t="s">
        <v>132</v>
      </c>
      <c r="C76" s="58" t="s">
        <v>97</v>
      </c>
      <c r="D76" s="59" t="s">
        <v>99</v>
      </c>
      <c r="E76" s="22" t="s">
        <v>6</v>
      </c>
      <c r="F76" s="61" t="s">
        <v>163</v>
      </c>
      <c r="G76" s="61" t="s">
        <v>163</v>
      </c>
      <c r="H76" s="61" t="s">
        <v>163</v>
      </c>
      <c r="I76" s="64" t="s">
        <v>309</v>
      </c>
      <c r="J76" s="63" t="s">
        <v>163</v>
      </c>
      <c r="K76" s="301"/>
      <c r="L76" s="201">
        <f t="shared" ref="L76:Q77" si="20">L77</f>
        <v>176240.4</v>
      </c>
      <c r="M76" s="201">
        <f t="shared" si="20"/>
        <v>0</v>
      </c>
      <c r="N76" s="214">
        <f t="shared" si="20"/>
        <v>0</v>
      </c>
      <c r="O76" s="214">
        <f t="shared" si="20"/>
        <v>0</v>
      </c>
      <c r="P76" s="282">
        <f t="shared" si="20"/>
        <v>0</v>
      </c>
      <c r="Q76" s="176">
        <f t="shared" si="20"/>
        <v>0</v>
      </c>
    </row>
    <row r="77" spans="1:17" s="5" customFormat="1" ht="25.5" hidden="1">
      <c r="A77" s="70" t="s">
        <v>29</v>
      </c>
      <c r="B77" s="57" t="s">
        <v>132</v>
      </c>
      <c r="C77" s="58" t="s">
        <v>97</v>
      </c>
      <c r="D77" s="59" t="s">
        <v>99</v>
      </c>
      <c r="E77" s="22" t="s">
        <v>6</v>
      </c>
      <c r="F77" s="61" t="s">
        <v>163</v>
      </c>
      <c r="G77" s="61" t="s">
        <v>163</v>
      </c>
      <c r="H77" s="61" t="s">
        <v>163</v>
      </c>
      <c r="I77" s="64" t="s">
        <v>309</v>
      </c>
      <c r="J77" s="63" t="s">
        <v>163</v>
      </c>
      <c r="K77" s="301" t="s">
        <v>179</v>
      </c>
      <c r="L77" s="201">
        <f t="shared" si="20"/>
        <v>176240.4</v>
      </c>
      <c r="M77" s="201">
        <f t="shared" si="20"/>
        <v>0</v>
      </c>
      <c r="N77" s="214">
        <f t="shared" si="20"/>
        <v>0</v>
      </c>
      <c r="O77" s="214">
        <f t="shared" si="20"/>
        <v>0</v>
      </c>
      <c r="P77" s="282">
        <f t="shared" si="20"/>
        <v>0</v>
      </c>
      <c r="Q77" s="176">
        <f t="shared" si="20"/>
        <v>0</v>
      </c>
    </row>
    <row r="78" spans="1:17" s="5" customFormat="1" hidden="1">
      <c r="A78" s="70" t="s">
        <v>30</v>
      </c>
      <c r="B78" s="57" t="s">
        <v>132</v>
      </c>
      <c r="C78" s="58" t="s">
        <v>97</v>
      </c>
      <c r="D78" s="59" t="s">
        <v>99</v>
      </c>
      <c r="E78" s="22" t="s">
        <v>6</v>
      </c>
      <c r="F78" s="61" t="s">
        <v>163</v>
      </c>
      <c r="G78" s="61" t="s">
        <v>163</v>
      </c>
      <c r="H78" s="61" t="s">
        <v>163</v>
      </c>
      <c r="I78" s="64" t="s">
        <v>309</v>
      </c>
      <c r="J78" s="63" t="s">
        <v>163</v>
      </c>
      <c r="K78" s="301" t="s">
        <v>31</v>
      </c>
      <c r="L78" s="201">
        <v>176240.4</v>
      </c>
      <c r="M78" s="201">
        <v>0</v>
      </c>
      <c r="N78" s="214">
        <v>0</v>
      </c>
      <c r="O78" s="214">
        <v>0</v>
      </c>
      <c r="P78" s="282">
        <f>O78+N78</f>
        <v>0</v>
      </c>
      <c r="Q78" s="176">
        <f>P78+O78</f>
        <v>0</v>
      </c>
    </row>
    <row r="79" spans="1:17" s="5" customFormat="1" ht="54.75" customHeight="1">
      <c r="A79" s="74" t="s">
        <v>248</v>
      </c>
      <c r="B79" s="57" t="s">
        <v>132</v>
      </c>
      <c r="C79" s="58" t="s">
        <v>97</v>
      </c>
      <c r="D79" s="59" t="s">
        <v>99</v>
      </c>
      <c r="E79" s="22" t="s">
        <v>6</v>
      </c>
      <c r="F79" s="61" t="s">
        <v>163</v>
      </c>
      <c r="G79" s="61" t="s">
        <v>163</v>
      </c>
      <c r="H79" s="61" t="s">
        <v>163</v>
      </c>
      <c r="I79" s="64" t="s">
        <v>203</v>
      </c>
      <c r="J79" s="63" t="s">
        <v>163</v>
      </c>
      <c r="K79" s="301"/>
      <c r="L79" s="200">
        <f t="shared" ref="L79:Q80" si="21">L80</f>
        <v>297000</v>
      </c>
      <c r="M79" s="200">
        <f t="shared" si="21"/>
        <v>0</v>
      </c>
      <c r="N79" s="250">
        <f t="shared" si="21"/>
        <v>297000</v>
      </c>
      <c r="O79" s="250">
        <f t="shared" si="21"/>
        <v>0</v>
      </c>
      <c r="P79" s="281">
        <f t="shared" si="21"/>
        <v>297000</v>
      </c>
      <c r="Q79" s="175">
        <f t="shared" si="21"/>
        <v>193392.04</v>
      </c>
    </row>
    <row r="80" spans="1:17" s="5" customFormat="1" ht="25.5">
      <c r="A80" s="70" t="s">
        <v>29</v>
      </c>
      <c r="B80" s="57" t="s">
        <v>132</v>
      </c>
      <c r="C80" s="58" t="s">
        <v>97</v>
      </c>
      <c r="D80" s="59" t="s">
        <v>99</v>
      </c>
      <c r="E80" s="22" t="s">
        <v>6</v>
      </c>
      <c r="F80" s="61" t="s">
        <v>163</v>
      </c>
      <c r="G80" s="61" t="s">
        <v>163</v>
      </c>
      <c r="H80" s="61" t="s">
        <v>163</v>
      </c>
      <c r="I80" s="64" t="s">
        <v>203</v>
      </c>
      <c r="J80" s="63" t="s">
        <v>163</v>
      </c>
      <c r="K80" s="301" t="s">
        <v>179</v>
      </c>
      <c r="L80" s="200">
        <f t="shared" si="21"/>
        <v>297000</v>
      </c>
      <c r="M80" s="200">
        <f t="shared" si="21"/>
        <v>0</v>
      </c>
      <c r="N80" s="250">
        <f t="shared" si="21"/>
        <v>297000</v>
      </c>
      <c r="O80" s="250">
        <f t="shared" si="21"/>
        <v>0</v>
      </c>
      <c r="P80" s="281">
        <f t="shared" si="21"/>
        <v>297000</v>
      </c>
      <c r="Q80" s="175">
        <f t="shared" si="21"/>
        <v>193392.04</v>
      </c>
    </row>
    <row r="81" spans="1:17" s="5" customFormat="1">
      <c r="A81" s="70" t="s">
        <v>30</v>
      </c>
      <c r="B81" s="57" t="s">
        <v>132</v>
      </c>
      <c r="C81" s="58" t="s">
        <v>97</v>
      </c>
      <c r="D81" s="59" t="s">
        <v>99</v>
      </c>
      <c r="E81" s="22" t="s">
        <v>6</v>
      </c>
      <c r="F81" s="61" t="s">
        <v>163</v>
      </c>
      <c r="G81" s="61" t="s">
        <v>163</v>
      </c>
      <c r="H81" s="61" t="s">
        <v>163</v>
      </c>
      <c r="I81" s="64" t="s">
        <v>203</v>
      </c>
      <c r="J81" s="63" t="s">
        <v>163</v>
      </c>
      <c r="K81" s="301" t="s">
        <v>31</v>
      </c>
      <c r="L81" s="200">
        <f>148500+148500</f>
        <v>297000</v>
      </c>
      <c r="M81" s="200">
        <v>0</v>
      </c>
      <c r="N81" s="250">
        <f>148500+148500</f>
        <v>297000</v>
      </c>
      <c r="O81" s="250">
        <v>0</v>
      </c>
      <c r="P81" s="281">
        <f>148500+148500</f>
        <v>297000</v>
      </c>
      <c r="Q81" s="175">
        <v>193392.04</v>
      </c>
    </row>
    <row r="82" spans="1:17" s="5" customFormat="1">
      <c r="A82" s="70" t="s">
        <v>402</v>
      </c>
      <c r="B82" s="57" t="s">
        <v>132</v>
      </c>
      <c r="C82" s="58" t="s">
        <v>97</v>
      </c>
      <c r="D82" s="59" t="s">
        <v>99</v>
      </c>
      <c r="E82" s="22" t="s">
        <v>404</v>
      </c>
      <c r="F82" s="61" t="s">
        <v>163</v>
      </c>
      <c r="G82" s="61" t="s">
        <v>163</v>
      </c>
      <c r="H82" s="61" t="s">
        <v>163</v>
      </c>
      <c r="I82" s="64" t="s">
        <v>164</v>
      </c>
      <c r="J82" s="63"/>
      <c r="K82" s="301"/>
      <c r="L82" s="200"/>
      <c r="M82" s="200"/>
      <c r="N82" s="250">
        <f>N83</f>
        <v>56105</v>
      </c>
      <c r="O82" s="250">
        <f t="shared" ref="O82:Q84" si="22">O83</f>
        <v>0</v>
      </c>
      <c r="P82" s="281">
        <f t="shared" si="22"/>
        <v>56105</v>
      </c>
      <c r="Q82" s="175">
        <f t="shared" si="22"/>
        <v>56105</v>
      </c>
    </row>
    <row r="83" spans="1:17" s="5" customFormat="1">
      <c r="A83" s="70" t="s">
        <v>403</v>
      </c>
      <c r="B83" s="57" t="s">
        <v>132</v>
      </c>
      <c r="C83" s="58" t="s">
        <v>97</v>
      </c>
      <c r="D83" s="59" t="s">
        <v>99</v>
      </c>
      <c r="E83" s="22" t="s">
        <v>404</v>
      </c>
      <c r="F83" s="61" t="s">
        <v>163</v>
      </c>
      <c r="G83" s="61" t="s">
        <v>163</v>
      </c>
      <c r="H83" s="61" t="s">
        <v>163</v>
      </c>
      <c r="I83" s="64" t="s">
        <v>405</v>
      </c>
      <c r="J83" s="63" t="s">
        <v>163</v>
      </c>
      <c r="K83" s="301"/>
      <c r="L83" s="200"/>
      <c r="M83" s="200"/>
      <c r="N83" s="250">
        <f>N84</f>
        <v>56105</v>
      </c>
      <c r="O83" s="250">
        <f t="shared" si="22"/>
        <v>0</v>
      </c>
      <c r="P83" s="281">
        <f t="shared" si="22"/>
        <v>56105</v>
      </c>
      <c r="Q83" s="175">
        <f t="shared" si="22"/>
        <v>56105</v>
      </c>
    </row>
    <row r="84" spans="1:17" s="5" customFormat="1" ht="25.5">
      <c r="A84" s="70" t="s">
        <v>29</v>
      </c>
      <c r="B84" s="57" t="s">
        <v>132</v>
      </c>
      <c r="C84" s="58" t="s">
        <v>97</v>
      </c>
      <c r="D84" s="59" t="s">
        <v>99</v>
      </c>
      <c r="E84" s="22" t="s">
        <v>404</v>
      </c>
      <c r="F84" s="61" t="s">
        <v>163</v>
      </c>
      <c r="G84" s="61" t="s">
        <v>163</v>
      </c>
      <c r="H84" s="61" t="s">
        <v>163</v>
      </c>
      <c r="I84" s="64" t="s">
        <v>405</v>
      </c>
      <c r="J84" s="63" t="s">
        <v>163</v>
      </c>
      <c r="K84" s="301" t="s">
        <v>179</v>
      </c>
      <c r="L84" s="200"/>
      <c r="M84" s="200"/>
      <c r="N84" s="250">
        <f>N85</f>
        <v>56105</v>
      </c>
      <c r="O84" s="250">
        <f t="shared" si="22"/>
        <v>0</v>
      </c>
      <c r="P84" s="281">
        <f t="shared" si="22"/>
        <v>56105</v>
      </c>
      <c r="Q84" s="175">
        <f t="shared" si="22"/>
        <v>56105</v>
      </c>
    </row>
    <row r="85" spans="1:17" s="5" customFormat="1">
      <c r="A85" s="70" t="s">
        <v>30</v>
      </c>
      <c r="B85" s="57" t="s">
        <v>132</v>
      </c>
      <c r="C85" s="58" t="s">
        <v>97</v>
      </c>
      <c r="D85" s="59" t="s">
        <v>99</v>
      </c>
      <c r="E85" s="22" t="s">
        <v>404</v>
      </c>
      <c r="F85" s="61" t="s">
        <v>163</v>
      </c>
      <c r="G85" s="61" t="s">
        <v>163</v>
      </c>
      <c r="H85" s="61" t="s">
        <v>163</v>
      </c>
      <c r="I85" s="64" t="s">
        <v>405</v>
      </c>
      <c r="J85" s="63" t="s">
        <v>163</v>
      </c>
      <c r="K85" s="301" t="s">
        <v>31</v>
      </c>
      <c r="L85" s="200"/>
      <c r="M85" s="200"/>
      <c r="N85" s="250">
        <v>56105</v>
      </c>
      <c r="O85" s="250">
        <v>0</v>
      </c>
      <c r="P85" s="281">
        <f>N85+O85</f>
        <v>56105</v>
      </c>
      <c r="Q85" s="175">
        <f>O85+P85</f>
        <v>56105</v>
      </c>
    </row>
    <row r="86" spans="1:17" s="5" customFormat="1">
      <c r="A86" s="70" t="s">
        <v>222</v>
      </c>
      <c r="B86" s="57" t="s">
        <v>132</v>
      </c>
      <c r="C86" s="58" t="s">
        <v>97</v>
      </c>
      <c r="D86" s="59" t="s">
        <v>95</v>
      </c>
      <c r="E86" s="61"/>
      <c r="F86" s="60"/>
      <c r="G86" s="61"/>
      <c r="H86" s="61"/>
      <c r="I86" s="72"/>
      <c r="J86" s="63"/>
      <c r="K86" s="302"/>
      <c r="L86" s="201">
        <f t="shared" ref="L86:Q86" si="23">L87</f>
        <v>32277500</v>
      </c>
      <c r="M86" s="201">
        <f t="shared" si="23"/>
        <v>0</v>
      </c>
      <c r="N86" s="214">
        <f t="shared" si="23"/>
        <v>32212500</v>
      </c>
      <c r="O86" s="214">
        <f t="shared" si="23"/>
        <v>-2.5465851649641991E-11</v>
      </c>
      <c r="P86" s="282">
        <f t="shared" si="23"/>
        <v>32212500</v>
      </c>
      <c r="Q86" s="176">
        <f t="shared" si="23"/>
        <v>32212500</v>
      </c>
    </row>
    <row r="87" spans="1:17" s="5" customFormat="1" ht="25.5">
      <c r="A87" s="70" t="s">
        <v>416</v>
      </c>
      <c r="B87" s="57" t="s">
        <v>132</v>
      </c>
      <c r="C87" s="58" t="s">
        <v>97</v>
      </c>
      <c r="D87" s="59" t="s">
        <v>95</v>
      </c>
      <c r="E87" s="61" t="s">
        <v>6</v>
      </c>
      <c r="F87" s="61" t="s">
        <v>163</v>
      </c>
      <c r="G87" s="61" t="s">
        <v>163</v>
      </c>
      <c r="H87" s="61" t="s">
        <v>163</v>
      </c>
      <c r="I87" s="61" t="s">
        <v>164</v>
      </c>
      <c r="J87" s="63" t="s">
        <v>163</v>
      </c>
      <c r="K87" s="302"/>
      <c r="L87" s="201">
        <f t="shared" ref="L87:Q87" si="24">L94+L91+L88+L100+L97</f>
        <v>32277500</v>
      </c>
      <c r="M87" s="201">
        <f t="shared" si="24"/>
        <v>0</v>
      </c>
      <c r="N87" s="214">
        <f t="shared" si="24"/>
        <v>32212500</v>
      </c>
      <c r="O87" s="214">
        <f t="shared" si="24"/>
        <v>-2.5465851649641991E-11</v>
      </c>
      <c r="P87" s="282">
        <f t="shared" si="24"/>
        <v>32212500</v>
      </c>
      <c r="Q87" s="176">
        <f t="shared" si="24"/>
        <v>32212500</v>
      </c>
    </row>
    <row r="88" spans="1:17" s="5" customFormat="1" ht="67.5" customHeight="1">
      <c r="A88" s="56" t="s">
        <v>234</v>
      </c>
      <c r="B88" s="57" t="s">
        <v>132</v>
      </c>
      <c r="C88" s="58" t="s">
        <v>97</v>
      </c>
      <c r="D88" s="59" t="s">
        <v>95</v>
      </c>
      <c r="E88" s="61" t="s">
        <v>6</v>
      </c>
      <c r="F88" s="60" t="s">
        <v>163</v>
      </c>
      <c r="G88" s="61" t="s">
        <v>163</v>
      </c>
      <c r="H88" s="61" t="s">
        <v>163</v>
      </c>
      <c r="I88" s="72" t="s">
        <v>235</v>
      </c>
      <c r="J88" s="63" t="s">
        <v>163</v>
      </c>
      <c r="K88" s="302"/>
      <c r="L88" s="201">
        <f t="shared" ref="L88:Q89" si="25">L89</f>
        <v>1500000</v>
      </c>
      <c r="M88" s="201">
        <f t="shared" si="25"/>
        <v>0</v>
      </c>
      <c r="N88" s="214">
        <f t="shared" si="25"/>
        <v>1935000</v>
      </c>
      <c r="O88" s="214">
        <f t="shared" si="25"/>
        <v>0</v>
      </c>
      <c r="P88" s="282">
        <f t="shared" si="25"/>
        <v>1935000</v>
      </c>
      <c r="Q88" s="176">
        <f t="shared" si="25"/>
        <v>1935000</v>
      </c>
    </row>
    <row r="89" spans="1:17" s="5" customFormat="1" ht="27" customHeight="1">
      <c r="A89" s="70" t="s">
        <v>29</v>
      </c>
      <c r="B89" s="57" t="s">
        <v>132</v>
      </c>
      <c r="C89" s="58" t="s">
        <v>97</v>
      </c>
      <c r="D89" s="59" t="s">
        <v>95</v>
      </c>
      <c r="E89" s="61" t="s">
        <v>6</v>
      </c>
      <c r="F89" s="60" t="s">
        <v>163</v>
      </c>
      <c r="G89" s="61" t="s">
        <v>163</v>
      </c>
      <c r="H89" s="61" t="s">
        <v>163</v>
      </c>
      <c r="I89" s="72" t="s">
        <v>235</v>
      </c>
      <c r="J89" s="63" t="s">
        <v>163</v>
      </c>
      <c r="K89" s="302" t="s">
        <v>179</v>
      </c>
      <c r="L89" s="201">
        <f t="shared" si="25"/>
        <v>1500000</v>
      </c>
      <c r="M89" s="201">
        <f t="shared" si="25"/>
        <v>0</v>
      </c>
      <c r="N89" s="214">
        <f t="shared" si="25"/>
        <v>1935000</v>
      </c>
      <c r="O89" s="214">
        <f t="shared" si="25"/>
        <v>0</v>
      </c>
      <c r="P89" s="282">
        <f t="shared" si="25"/>
        <v>1935000</v>
      </c>
      <c r="Q89" s="176">
        <f t="shared" si="25"/>
        <v>1935000</v>
      </c>
    </row>
    <row r="90" spans="1:17" s="5" customFormat="1" ht="27" customHeight="1">
      <c r="A90" s="70" t="s">
        <v>30</v>
      </c>
      <c r="B90" s="57" t="s">
        <v>132</v>
      </c>
      <c r="C90" s="58" t="s">
        <v>97</v>
      </c>
      <c r="D90" s="59" t="s">
        <v>95</v>
      </c>
      <c r="E90" s="61" t="s">
        <v>6</v>
      </c>
      <c r="F90" s="60" t="s">
        <v>163</v>
      </c>
      <c r="G90" s="61" t="s">
        <v>163</v>
      </c>
      <c r="H90" s="61" t="s">
        <v>163</v>
      </c>
      <c r="I90" s="72" t="s">
        <v>235</v>
      </c>
      <c r="J90" s="63" t="s">
        <v>163</v>
      </c>
      <c r="K90" s="302" t="s">
        <v>31</v>
      </c>
      <c r="L90" s="201">
        <v>1500000</v>
      </c>
      <c r="M90" s="201">
        <v>0</v>
      </c>
      <c r="N90" s="214">
        <v>1935000</v>
      </c>
      <c r="O90" s="214">
        <v>0</v>
      </c>
      <c r="P90" s="282">
        <f>O90+N90</f>
        <v>1935000</v>
      </c>
      <c r="Q90" s="176">
        <f>P90+O90</f>
        <v>1935000</v>
      </c>
    </row>
    <row r="91" spans="1:17" s="5" customFormat="1">
      <c r="A91" s="70" t="s">
        <v>159</v>
      </c>
      <c r="B91" s="57" t="s">
        <v>132</v>
      </c>
      <c r="C91" s="58" t="s">
        <v>97</v>
      </c>
      <c r="D91" s="59" t="s">
        <v>95</v>
      </c>
      <c r="E91" s="61" t="s">
        <v>6</v>
      </c>
      <c r="F91" s="61" t="s">
        <v>163</v>
      </c>
      <c r="G91" s="61" t="s">
        <v>163</v>
      </c>
      <c r="H91" s="61" t="s">
        <v>163</v>
      </c>
      <c r="I91" s="61" t="s">
        <v>5</v>
      </c>
      <c r="J91" s="63" t="s">
        <v>163</v>
      </c>
      <c r="K91" s="301"/>
      <c r="L91" s="201">
        <f t="shared" ref="L91:Q92" si="26">L92</f>
        <v>1629100</v>
      </c>
      <c r="M91" s="201">
        <f t="shared" si="26"/>
        <v>0</v>
      </c>
      <c r="N91" s="214">
        <f t="shared" si="26"/>
        <v>1619100</v>
      </c>
      <c r="O91" s="214">
        <f t="shared" si="26"/>
        <v>0</v>
      </c>
      <c r="P91" s="282">
        <f t="shared" si="26"/>
        <v>1619100</v>
      </c>
      <c r="Q91" s="176">
        <f t="shared" si="26"/>
        <v>1619100</v>
      </c>
    </row>
    <row r="92" spans="1:17" s="5" customFormat="1" ht="25.5">
      <c r="A92" s="70" t="s">
        <v>29</v>
      </c>
      <c r="B92" s="57" t="s">
        <v>132</v>
      </c>
      <c r="C92" s="58" t="s">
        <v>97</v>
      </c>
      <c r="D92" s="59" t="s">
        <v>95</v>
      </c>
      <c r="E92" s="61" t="s">
        <v>6</v>
      </c>
      <c r="F92" s="60" t="s">
        <v>163</v>
      </c>
      <c r="G92" s="61" t="s">
        <v>163</v>
      </c>
      <c r="H92" s="61" t="s">
        <v>163</v>
      </c>
      <c r="I92" s="72" t="s">
        <v>5</v>
      </c>
      <c r="J92" s="63" t="s">
        <v>163</v>
      </c>
      <c r="K92" s="302">
        <v>600</v>
      </c>
      <c r="L92" s="201">
        <f t="shared" si="26"/>
        <v>1629100</v>
      </c>
      <c r="M92" s="201">
        <f t="shared" si="26"/>
        <v>0</v>
      </c>
      <c r="N92" s="214">
        <f t="shared" si="26"/>
        <v>1619100</v>
      </c>
      <c r="O92" s="214">
        <f t="shared" si="26"/>
        <v>0</v>
      </c>
      <c r="P92" s="282">
        <f t="shared" si="26"/>
        <v>1619100</v>
      </c>
      <c r="Q92" s="176">
        <f t="shared" si="26"/>
        <v>1619100</v>
      </c>
    </row>
    <row r="93" spans="1:17" s="5" customFormat="1">
      <c r="A93" s="70" t="s">
        <v>30</v>
      </c>
      <c r="B93" s="57" t="s">
        <v>132</v>
      </c>
      <c r="C93" s="58" t="s">
        <v>97</v>
      </c>
      <c r="D93" s="59" t="s">
        <v>95</v>
      </c>
      <c r="E93" s="61" t="s">
        <v>6</v>
      </c>
      <c r="F93" s="60" t="s">
        <v>163</v>
      </c>
      <c r="G93" s="61" t="s">
        <v>163</v>
      </c>
      <c r="H93" s="61" t="s">
        <v>163</v>
      </c>
      <c r="I93" s="72" t="s">
        <v>5</v>
      </c>
      <c r="J93" s="63" t="s">
        <v>163</v>
      </c>
      <c r="K93" s="302" t="s">
        <v>31</v>
      </c>
      <c r="L93" s="201">
        <f>635000+20000+954100+20000</f>
        <v>1629100</v>
      </c>
      <c r="M93" s="201">
        <v>0</v>
      </c>
      <c r="N93" s="214">
        <v>1619100</v>
      </c>
      <c r="O93" s="214">
        <v>0</v>
      </c>
      <c r="P93" s="282">
        <f>N93+O93</f>
        <v>1619100</v>
      </c>
      <c r="Q93" s="176">
        <f>O93+P93</f>
        <v>1619100</v>
      </c>
    </row>
    <row r="94" spans="1:17" s="5" customFormat="1" ht="25.5">
      <c r="A94" s="70" t="s">
        <v>180</v>
      </c>
      <c r="B94" s="57" t="s">
        <v>132</v>
      </c>
      <c r="C94" s="58" t="s">
        <v>97</v>
      </c>
      <c r="D94" s="59" t="s">
        <v>95</v>
      </c>
      <c r="E94" s="61" t="s">
        <v>6</v>
      </c>
      <c r="F94" s="60" t="s">
        <v>163</v>
      </c>
      <c r="G94" s="61" t="s">
        <v>163</v>
      </c>
      <c r="H94" s="61" t="s">
        <v>163</v>
      </c>
      <c r="I94" s="72" t="s">
        <v>181</v>
      </c>
      <c r="J94" s="63" t="s">
        <v>163</v>
      </c>
      <c r="K94" s="302"/>
      <c r="L94" s="201">
        <f t="shared" ref="L94:Q95" si="27">L95</f>
        <v>20952780</v>
      </c>
      <c r="M94" s="201">
        <f t="shared" si="27"/>
        <v>0</v>
      </c>
      <c r="N94" s="214">
        <f t="shared" si="27"/>
        <v>20452780</v>
      </c>
      <c r="O94" s="214">
        <f t="shared" si="27"/>
        <v>10465.98</v>
      </c>
      <c r="P94" s="282">
        <f t="shared" si="27"/>
        <v>20463245.98</v>
      </c>
      <c r="Q94" s="176">
        <f t="shared" si="27"/>
        <v>20463245.98</v>
      </c>
    </row>
    <row r="95" spans="1:17" s="5" customFormat="1" ht="25.5">
      <c r="A95" s="70" t="s">
        <v>29</v>
      </c>
      <c r="B95" s="57" t="s">
        <v>132</v>
      </c>
      <c r="C95" s="58" t="s">
        <v>97</v>
      </c>
      <c r="D95" s="59" t="s">
        <v>95</v>
      </c>
      <c r="E95" s="61" t="s">
        <v>6</v>
      </c>
      <c r="F95" s="60" t="s">
        <v>163</v>
      </c>
      <c r="G95" s="61" t="s">
        <v>163</v>
      </c>
      <c r="H95" s="61" t="s">
        <v>163</v>
      </c>
      <c r="I95" s="72" t="s">
        <v>181</v>
      </c>
      <c r="J95" s="63" t="s">
        <v>163</v>
      </c>
      <c r="K95" s="302">
        <v>600</v>
      </c>
      <c r="L95" s="201">
        <f t="shared" si="27"/>
        <v>20952780</v>
      </c>
      <c r="M95" s="201">
        <f t="shared" si="27"/>
        <v>0</v>
      </c>
      <c r="N95" s="214">
        <f t="shared" si="27"/>
        <v>20452780</v>
      </c>
      <c r="O95" s="214">
        <f t="shared" si="27"/>
        <v>10465.98</v>
      </c>
      <c r="P95" s="282">
        <f t="shared" si="27"/>
        <v>20463245.98</v>
      </c>
      <c r="Q95" s="176">
        <f t="shared" si="27"/>
        <v>20463245.98</v>
      </c>
    </row>
    <row r="96" spans="1:17" s="5" customFormat="1">
      <c r="A96" s="70" t="s">
        <v>30</v>
      </c>
      <c r="B96" s="57" t="s">
        <v>132</v>
      </c>
      <c r="C96" s="58" t="s">
        <v>97</v>
      </c>
      <c r="D96" s="59" t="s">
        <v>95</v>
      </c>
      <c r="E96" s="61" t="s">
        <v>6</v>
      </c>
      <c r="F96" s="60" t="s">
        <v>163</v>
      </c>
      <c r="G96" s="61" t="s">
        <v>163</v>
      </c>
      <c r="H96" s="61" t="s">
        <v>163</v>
      </c>
      <c r="I96" s="72" t="s">
        <v>181</v>
      </c>
      <c r="J96" s="63" t="s">
        <v>163</v>
      </c>
      <c r="K96" s="302" t="s">
        <v>31</v>
      </c>
      <c r="L96" s="200">
        <v>20952780</v>
      </c>
      <c r="M96" s="200">
        <v>0</v>
      </c>
      <c r="N96" s="250">
        <v>20452780</v>
      </c>
      <c r="O96" s="250">
        <v>10465.98</v>
      </c>
      <c r="P96" s="281">
        <f>O96+N96</f>
        <v>20463245.98</v>
      </c>
      <c r="Q96" s="175">
        <v>20463245.98</v>
      </c>
    </row>
    <row r="97" spans="1:17" s="5" customFormat="1" ht="38.25">
      <c r="A97" s="56" t="s">
        <v>431</v>
      </c>
      <c r="B97" s="57" t="s">
        <v>132</v>
      </c>
      <c r="C97" s="58" t="s">
        <v>97</v>
      </c>
      <c r="D97" s="59" t="s">
        <v>95</v>
      </c>
      <c r="E97" s="61" t="s">
        <v>6</v>
      </c>
      <c r="F97" s="60" t="s">
        <v>163</v>
      </c>
      <c r="G97" s="61" t="s">
        <v>163</v>
      </c>
      <c r="H97" s="61" t="s">
        <v>163</v>
      </c>
      <c r="I97" s="72" t="s">
        <v>288</v>
      </c>
      <c r="J97" s="63" t="s">
        <v>163</v>
      </c>
      <c r="K97" s="302"/>
      <c r="L97" s="200">
        <f t="shared" ref="L97:Q98" si="28">L98</f>
        <v>15000</v>
      </c>
      <c r="M97" s="200">
        <f t="shared" si="28"/>
        <v>0</v>
      </c>
      <c r="N97" s="250">
        <f t="shared" si="28"/>
        <v>25000</v>
      </c>
      <c r="O97" s="250">
        <f t="shared" si="28"/>
        <v>0</v>
      </c>
      <c r="P97" s="281">
        <f t="shared" si="28"/>
        <v>25000</v>
      </c>
      <c r="Q97" s="175">
        <f t="shared" si="28"/>
        <v>25000</v>
      </c>
    </row>
    <row r="98" spans="1:17" s="5" customFormat="1" ht="25.5">
      <c r="A98" s="70" t="s">
        <v>29</v>
      </c>
      <c r="B98" s="57" t="s">
        <v>132</v>
      </c>
      <c r="C98" s="58" t="s">
        <v>97</v>
      </c>
      <c r="D98" s="59" t="s">
        <v>95</v>
      </c>
      <c r="E98" s="61" t="s">
        <v>6</v>
      </c>
      <c r="F98" s="60" t="s">
        <v>163</v>
      </c>
      <c r="G98" s="61" t="s">
        <v>163</v>
      </c>
      <c r="H98" s="61" t="s">
        <v>163</v>
      </c>
      <c r="I98" s="72" t="s">
        <v>288</v>
      </c>
      <c r="J98" s="63" t="s">
        <v>163</v>
      </c>
      <c r="K98" s="302" t="s">
        <v>179</v>
      </c>
      <c r="L98" s="200">
        <f t="shared" si="28"/>
        <v>15000</v>
      </c>
      <c r="M98" s="200">
        <f t="shared" si="28"/>
        <v>0</v>
      </c>
      <c r="N98" s="250">
        <f t="shared" si="28"/>
        <v>25000</v>
      </c>
      <c r="O98" s="250">
        <f t="shared" si="28"/>
        <v>0</v>
      </c>
      <c r="P98" s="281">
        <f t="shared" si="28"/>
        <v>25000</v>
      </c>
      <c r="Q98" s="175">
        <f t="shared" si="28"/>
        <v>25000</v>
      </c>
    </row>
    <row r="99" spans="1:17" s="5" customFormat="1">
      <c r="A99" s="70" t="s">
        <v>30</v>
      </c>
      <c r="B99" s="57" t="s">
        <v>132</v>
      </c>
      <c r="C99" s="58" t="s">
        <v>97</v>
      </c>
      <c r="D99" s="59" t="s">
        <v>95</v>
      </c>
      <c r="E99" s="61" t="s">
        <v>6</v>
      </c>
      <c r="F99" s="60" t="s">
        <v>163</v>
      </c>
      <c r="G99" s="61" t="s">
        <v>163</v>
      </c>
      <c r="H99" s="61" t="s">
        <v>163</v>
      </c>
      <c r="I99" s="72" t="s">
        <v>288</v>
      </c>
      <c r="J99" s="63" t="s">
        <v>163</v>
      </c>
      <c r="K99" s="302" t="s">
        <v>31</v>
      </c>
      <c r="L99" s="200">
        <v>15000</v>
      </c>
      <c r="M99" s="200">
        <v>0</v>
      </c>
      <c r="N99" s="250">
        <v>25000</v>
      </c>
      <c r="O99" s="250">
        <v>0</v>
      </c>
      <c r="P99" s="281">
        <f>O99+N99</f>
        <v>25000</v>
      </c>
      <c r="Q99" s="175">
        <f>P99+O99</f>
        <v>25000</v>
      </c>
    </row>
    <row r="100" spans="1:17" s="5" customFormat="1" ht="38.25">
      <c r="A100" s="70" t="s">
        <v>301</v>
      </c>
      <c r="B100" s="57" t="s">
        <v>132</v>
      </c>
      <c r="C100" s="58" t="s">
        <v>97</v>
      </c>
      <c r="D100" s="59" t="s">
        <v>95</v>
      </c>
      <c r="E100" s="61" t="s">
        <v>6</v>
      </c>
      <c r="F100" s="60" t="s">
        <v>163</v>
      </c>
      <c r="G100" s="61" t="s">
        <v>163</v>
      </c>
      <c r="H100" s="61" t="s">
        <v>163</v>
      </c>
      <c r="I100" s="72" t="s">
        <v>284</v>
      </c>
      <c r="J100" s="63" t="s">
        <v>163</v>
      </c>
      <c r="K100" s="302"/>
      <c r="L100" s="200">
        <f t="shared" ref="L100:Q100" si="29">L101+L105</f>
        <v>8180620</v>
      </c>
      <c r="M100" s="200">
        <f t="shared" si="29"/>
        <v>0</v>
      </c>
      <c r="N100" s="250">
        <f t="shared" si="29"/>
        <v>8180620</v>
      </c>
      <c r="O100" s="250">
        <f t="shared" si="29"/>
        <v>-10465.980000000025</v>
      </c>
      <c r="P100" s="281">
        <f t="shared" si="29"/>
        <v>8170154.0199999996</v>
      </c>
      <c r="Q100" s="175">
        <f t="shared" si="29"/>
        <v>8170154.0199999996</v>
      </c>
    </row>
    <row r="101" spans="1:17" s="5" customFormat="1" ht="25.5">
      <c r="A101" s="70" t="s">
        <v>29</v>
      </c>
      <c r="B101" s="57" t="s">
        <v>132</v>
      </c>
      <c r="C101" s="58" t="s">
        <v>97</v>
      </c>
      <c r="D101" s="59" t="s">
        <v>95</v>
      </c>
      <c r="E101" s="61" t="s">
        <v>6</v>
      </c>
      <c r="F101" s="60" t="s">
        <v>163</v>
      </c>
      <c r="G101" s="61" t="s">
        <v>163</v>
      </c>
      <c r="H101" s="61" t="s">
        <v>163</v>
      </c>
      <c r="I101" s="72" t="s">
        <v>284</v>
      </c>
      <c r="J101" s="63" t="s">
        <v>163</v>
      </c>
      <c r="K101" s="302">
        <v>600</v>
      </c>
      <c r="L101" s="200">
        <f t="shared" ref="L101:Q101" si="30">L102+L103+L104</f>
        <v>8089646</v>
      </c>
      <c r="M101" s="200">
        <f t="shared" si="30"/>
        <v>-0.08</v>
      </c>
      <c r="N101" s="250">
        <f t="shared" si="30"/>
        <v>8089645.9199999999</v>
      </c>
      <c r="O101" s="250">
        <f t="shared" si="30"/>
        <v>80508.099999999977</v>
      </c>
      <c r="P101" s="281">
        <f t="shared" si="30"/>
        <v>8170154.0199999996</v>
      </c>
      <c r="Q101" s="175">
        <f t="shared" si="30"/>
        <v>8170154.0199999996</v>
      </c>
    </row>
    <row r="102" spans="1:17" s="5" customFormat="1">
      <c r="A102" s="70" t="s">
        <v>30</v>
      </c>
      <c r="B102" s="57" t="s">
        <v>132</v>
      </c>
      <c r="C102" s="58" t="s">
        <v>97</v>
      </c>
      <c r="D102" s="59" t="s">
        <v>95</v>
      </c>
      <c r="E102" s="61" t="s">
        <v>6</v>
      </c>
      <c r="F102" s="60" t="s">
        <v>163</v>
      </c>
      <c r="G102" s="61" t="s">
        <v>163</v>
      </c>
      <c r="H102" s="61" t="s">
        <v>163</v>
      </c>
      <c r="I102" s="72" t="s">
        <v>284</v>
      </c>
      <c r="J102" s="63" t="s">
        <v>163</v>
      </c>
      <c r="K102" s="302" t="s">
        <v>31</v>
      </c>
      <c r="L102" s="200">
        <f>7815746+91300</f>
        <v>7907046</v>
      </c>
      <c r="M102" s="200">
        <v>-0.08</v>
      </c>
      <c r="N102" s="250">
        <f>M102+L102</f>
        <v>7907045.9199999999</v>
      </c>
      <c r="O102" s="250">
        <f>354408.1-91300</f>
        <v>263108.09999999998</v>
      </c>
      <c r="P102" s="281">
        <f>O102+N102</f>
        <v>8170154.0199999996</v>
      </c>
      <c r="Q102" s="175">
        <v>8170154.0199999996</v>
      </c>
    </row>
    <row r="103" spans="1:17" s="5" customFormat="1" hidden="1">
      <c r="A103" s="70" t="s">
        <v>300</v>
      </c>
      <c r="B103" s="57" t="s">
        <v>132</v>
      </c>
      <c r="C103" s="58" t="s">
        <v>97</v>
      </c>
      <c r="D103" s="59" t="s">
        <v>95</v>
      </c>
      <c r="E103" s="61" t="s">
        <v>6</v>
      </c>
      <c r="F103" s="60" t="s">
        <v>163</v>
      </c>
      <c r="G103" s="61" t="s">
        <v>163</v>
      </c>
      <c r="H103" s="61" t="s">
        <v>163</v>
      </c>
      <c r="I103" s="72" t="s">
        <v>284</v>
      </c>
      <c r="J103" s="63" t="s">
        <v>163</v>
      </c>
      <c r="K103" s="302" t="s">
        <v>285</v>
      </c>
      <c r="L103" s="200">
        <v>91300</v>
      </c>
      <c r="M103" s="200">
        <v>0</v>
      </c>
      <c r="N103" s="250">
        <v>91300</v>
      </c>
      <c r="O103" s="250">
        <v>-91300</v>
      </c>
      <c r="P103" s="281">
        <v>0</v>
      </c>
      <c r="Q103" s="175">
        <v>0</v>
      </c>
    </row>
    <row r="104" spans="1:17" s="5" customFormat="1" ht="38.25" hidden="1">
      <c r="A104" s="70" t="s">
        <v>264</v>
      </c>
      <c r="B104" s="57" t="s">
        <v>132</v>
      </c>
      <c r="C104" s="58" t="s">
        <v>97</v>
      </c>
      <c r="D104" s="59" t="s">
        <v>95</v>
      </c>
      <c r="E104" s="61" t="s">
        <v>6</v>
      </c>
      <c r="F104" s="60" t="s">
        <v>163</v>
      </c>
      <c r="G104" s="61" t="s">
        <v>163</v>
      </c>
      <c r="H104" s="61" t="s">
        <v>163</v>
      </c>
      <c r="I104" s="72" t="s">
        <v>284</v>
      </c>
      <c r="J104" s="63" t="s">
        <v>163</v>
      </c>
      <c r="K104" s="302" t="s">
        <v>191</v>
      </c>
      <c r="L104" s="200">
        <v>91300</v>
      </c>
      <c r="M104" s="200">
        <v>0</v>
      </c>
      <c r="N104" s="250">
        <v>91300</v>
      </c>
      <c r="O104" s="250">
        <v>-91300</v>
      </c>
      <c r="P104" s="281">
        <f>O104+N104</f>
        <v>0</v>
      </c>
      <c r="Q104" s="175">
        <v>0</v>
      </c>
    </row>
    <row r="105" spans="1:17" s="5" customFormat="1" hidden="1">
      <c r="A105" s="70" t="s">
        <v>82</v>
      </c>
      <c r="B105" s="57" t="s">
        <v>132</v>
      </c>
      <c r="C105" s="58" t="s">
        <v>97</v>
      </c>
      <c r="D105" s="59" t="s">
        <v>95</v>
      </c>
      <c r="E105" s="61" t="s">
        <v>6</v>
      </c>
      <c r="F105" s="60" t="s">
        <v>163</v>
      </c>
      <c r="G105" s="61" t="s">
        <v>163</v>
      </c>
      <c r="H105" s="61" t="s">
        <v>163</v>
      </c>
      <c r="I105" s="72" t="s">
        <v>284</v>
      </c>
      <c r="J105" s="63" t="s">
        <v>163</v>
      </c>
      <c r="K105" s="302" t="s">
        <v>83</v>
      </c>
      <c r="L105" s="200">
        <f t="shared" ref="L105:Q105" si="31">L106</f>
        <v>90974</v>
      </c>
      <c r="M105" s="200">
        <f t="shared" si="31"/>
        <v>0.08</v>
      </c>
      <c r="N105" s="250">
        <f t="shared" si="31"/>
        <v>90974.080000000002</v>
      </c>
      <c r="O105" s="250">
        <f t="shared" si="31"/>
        <v>-90974.080000000002</v>
      </c>
      <c r="P105" s="281">
        <f t="shared" si="31"/>
        <v>0</v>
      </c>
      <c r="Q105" s="175">
        <f t="shared" si="31"/>
        <v>0</v>
      </c>
    </row>
    <row r="106" spans="1:17" s="5" customFormat="1" ht="38.25" hidden="1">
      <c r="A106" s="70" t="s">
        <v>209</v>
      </c>
      <c r="B106" s="57" t="s">
        <v>132</v>
      </c>
      <c r="C106" s="58" t="s">
        <v>97</v>
      </c>
      <c r="D106" s="59" t="s">
        <v>95</v>
      </c>
      <c r="E106" s="61" t="s">
        <v>6</v>
      </c>
      <c r="F106" s="60" t="s">
        <v>163</v>
      </c>
      <c r="G106" s="61" t="s">
        <v>163</v>
      </c>
      <c r="H106" s="61" t="s">
        <v>163</v>
      </c>
      <c r="I106" s="72" t="s">
        <v>284</v>
      </c>
      <c r="J106" s="63" t="s">
        <v>163</v>
      </c>
      <c r="K106" s="302" t="s">
        <v>168</v>
      </c>
      <c r="L106" s="200">
        <v>90974</v>
      </c>
      <c r="M106" s="200">
        <v>0.08</v>
      </c>
      <c r="N106" s="250">
        <f>M106+L106</f>
        <v>90974.080000000002</v>
      </c>
      <c r="O106" s="250">
        <v>-90974.080000000002</v>
      </c>
      <c r="P106" s="281">
        <f>O106+N106</f>
        <v>0</v>
      </c>
      <c r="Q106" s="175">
        <v>0</v>
      </c>
    </row>
    <row r="107" spans="1:17" s="5" customFormat="1" ht="24.75" customHeight="1">
      <c r="A107" s="70" t="s">
        <v>237</v>
      </c>
      <c r="B107" s="57" t="s">
        <v>132</v>
      </c>
      <c r="C107" s="58" t="s">
        <v>97</v>
      </c>
      <c r="D107" s="59" t="s">
        <v>96</v>
      </c>
      <c r="E107" s="61"/>
      <c r="F107" s="60"/>
      <c r="G107" s="61"/>
      <c r="H107" s="61"/>
      <c r="I107" s="72"/>
      <c r="J107" s="63"/>
      <c r="K107" s="302"/>
      <c r="L107" s="201">
        <f t="shared" ref="L107:Q107" si="32">L108</f>
        <v>87200</v>
      </c>
      <c r="M107" s="201">
        <f t="shared" si="32"/>
        <v>0</v>
      </c>
      <c r="N107" s="214">
        <f t="shared" si="32"/>
        <v>87200</v>
      </c>
      <c r="O107" s="214">
        <f t="shared" si="32"/>
        <v>0</v>
      </c>
      <c r="P107" s="282">
        <f t="shared" si="32"/>
        <v>87200</v>
      </c>
      <c r="Q107" s="176">
        <f t="shared" si="32"/>
        <v>87200</v>
      </c>
    </row>
    <row r="108" spans="1:17" s="5" customFormat="1" ht="40.5" customHeight="1">
      <c r="A108" s="70" t="s">
        <v>416</v>
      </c>
      <c r="B108" s="57" t="s">
        <v>132</v>
      </c>
      <c r="C108" s="96" t="s">
        <v>97</v>
      </c>
      <c r="D108" s="75" t="s">
        <v>96</v>
      </c>
      <c r="E108" s="61" t="s">
        <v>6</v>
      </c>
      <c r="F108" s="61" t="s">
        <v>163</v>
      </c>
      <c r="G108" s="61" t="s">
        <v>163</v>
      </c>
      <c r="H108" s="61" t="s">
        <v>163</v>
      </c>
      <c r="I108" s="61" t="s">
        <v>164</v>
      </c>
      <c r="J108" s="63" t="s">
        <v>163</v>
      </c>
      <c r="K108" s="301"/>
      <c r="L108" s="201">
        <f t="shared" ref="L108:Q108" si="33">L112+L109</f>
        <v>87200</v>
      </c>
      <c r="M108" s="201">
        <f t="shared" si="33"/>
        <v>0</v>
      </c>
      <c r="N108" s="214">
        <f t="shared" si="33"/>
        <v>87200</v>
      </c>
      <c r="O108" s="214">
        <f t="shared" si="33"/>
        <v>0</v>
      </c>
      <c r="P108" s="282">
        <f t="shared" si="33"/>
        <v>87200</v>
      </c>
      <c r="Q108" s="176">
        <f t="shared" si="33"/>
        <v>87200</v>
      </c>
    </row>
    <row r="109" spans="1:17" s="5" customFormat="1" ht="32.25" hidden="1" customHeight="1">
      <c r="A109" s="76" t="s">
        <v>40</v>
      </c>
      <c r="B109" s="57" t="s">
        <v>132</v>
      </c>
      <c r="C109" s="96" t="s">
        <v>97</v>
      </c>
      <c r="D109" s="75" t="s">
        <v>96</v>
      </c>
      <c r="E109" s="61" t="s">
        <v>6</v>
      </c>
      <c r="F109" s="61" t="s">
        <v>163</v>
      </c>
      <c r="G109" s="61" t="s">
        <v>163</v>
      </c>
      <c r="H109" s="61" t="s">
        <v>163</v>
      </c>
      <c r="I109" s="61" t="s">
        <v>36</v>
      </c>
      <c r="J109" s="63" t="s">
        <v>163</v>
      </c>
      <c r="K109" s="301"/>
      <c r="L109" s="201">
        <f t="shared" ref="L109:Q110" si="34">L110</f>
        <v>0</v>
      </c>
      <c r="M109" s="201">
        <f t="shared" si="34"/>
        <v>0</v>
      </c>
      <c r="N109" s="214">
        <f t="shared" si="34"/>
        <v>0</v>
      </c>
      <c r="O109" s="214">
        <f t="shared" si="34"/>
        <v>0</v>
      </c>
      <c r="P109" s="282">
        <f t="shared" si="34"/>
        <v>0</v>
      </c>
      <c r="Q109" s="176">
        <f t="shared" si="34"/>
        <v>0</v>
      </c>
    </row>
    <row r="110" spans="1:17" s="5" customFormat="1" ht="29.25" hidden="1" customHeight="1">
      <c r="A110" s="70" t="s">
        <v>72</v>
      </c>
      <c r="B110" s="57" t="s">
        <v>132</v>
      </c>
      <c r="C110" s="96" t="s">
        <v>97</v>
      </c>
      <c r="D110" s="75" t="s">
        <v>96</v>
      </c>
      <c r="E110" s="61" t="s">
        <v>6</v>
      </c>
      <c r="F110" s="61" t="s">
        <v>163</v>
      </c>
      <c r="G110" s="61" t="s">
        <v>163</v>
      </c>
      <c r="H110" s="61" t="s">
        <v>163</v>
      </c>
      <c r="I110" s="61" t="s">
        <v>36</v>
      </c>
      <c r="J110" s="63" t="s">
        <v>163</v>
      </c>
      <c r="K110" s="301" t="s">
        <v>73</v>
      </c>
      <c r="L110" s="201">
        <f t="shared" si="34"/>
        <v>0</v>
      </c>
      <c r="M110" s="201">
        <f t="shared" si="34"/>
        <v>0</v>
      </c>
      <c r="N110" s="214">
        <f t="shared" si="34"/>
        <v>0</v>
      </c>
      <c r="O110" s="214">
        <f t="shared" si="34"/>
        <v>0</v>
      </c>
      <c r="P110" s="282">
        <f t="shared" si="34"/>
        <v>0</v>
      </c>
      <c r="Q110" s="176">
        <f t="shared" si="34"/>
        <v>0</v>
      </c>
    </row>
    <row r="111" spans="1:17" s="5" customFormat="1" ht="31.5" hidden="1" customHeight="1">
      <c r="A111" s="70" t="s">
        <v>74</v>
      </c>
      <c r="B111" s="57" t="s">
        <v>132</v>
      </c>
      <c r="C111" s="96" t="s">
        <v>97</v>
      </c>
      <c r="D111" s="75" t="s">
        <v>96</v>
      </c>
      <c r="E111" s="61" t="s">
        <v>6</v>
      </c>
      <c r="F111" s="61" t="s">
        <v>163</v>
      </c>
      <c r="G111" s="61" t="s">
        <v>163</v>
      </c>
      <c r="H111" s="61" t="s">
        <v>163</v>
      </c>
      <c r="I111" s="61" t="s">
        <v>36</v>
      </c>
      <c r="J111" s="63" t="s">
        <v>163</v>
      </c>
      <c r="K111" s="301" t="s">
        <v>75</v>
      </c>
      <c r="L111" s="201">
        <v>0</v>
      </c>
      <c r="M111" s="201">
        <v>0</v>
      </c>
      <c r="N111" s="214">
        <v>0</v>
      </c>
      <c r="O111" s="214">
        <v>0</v>
      </c>
      <c r="P111" s="282">
        <v>0</v>
      </c>
      <c r="Q111" s="176">
        <v>0</v>
      </c>
    </row>
    <row r="112" spans="1:17" s="5" customFormat="1" ht="17.25" customHeight="1">
      <c r="A112" s="70" t="s">
        <v>159</v>
      </c>
      <c r="B112" s="57" t="s">
        <v>132</v>
      </c>
      <c r="C112" s="96" t="s">
        <v>97</v>
      </c>
      <c r="D112" s="75" t="s">
        <v>96</v>
      </c>
      <c r="E112" s="61" t="s">
        <v>6</v>
      </c>
      <c r="F112" s="61" t="s">
        <v>163</v>
      </c>
      <c r="G112" s="61" t="s">
        <v>163</v>
      </c>
      <c r="H112" s="61" t="s">
        <v>163</v>
      </c>
      <c r="I112" s="61" t="s">
        <v>5</v>
      </c>
      <c r="J112" s="63" t="s">
        <v>163</v>
      </c>
      <c r="K112" s="301"/>
      <c r="L112" s="201">
        <f t="shared" ref="L112:Q113" si="35">L113</f>
        <v>87200</v>
      </c>
      <c r="M112" s="201">
        <f t="shared" si="35"/>
        <v>0</v>
      </c>
      <c r="N112" s="214">
        <f t="shared" si="35"/>
        <v>87200</v>
      </c>
      <c r="O112" s="214">
        <f t="shared" si="35"/>
        <v>0</v>
      </c>
      <c r="P112" s="282">
        <f t="shared" si="35"/>
        <v>87200</v>
      </c>
      <c r="Q112" s="176">
        <f t="shared" si="35"/>
        <v>87200</v>
      </c>
    </row>
    <row r="113" spans="1:17" s="5" customFormat="1" ht="24.75" customHeight="1">
      <c r="A113" s="70" t="s">
        <v>29</v>
      </c>
      <c r="B113" s="57" t="s">
        <v>132</v>
      </c>
      <c r="C113" s="96" t="s">
        <v>97</v>
      </c>
      <c r="D113" s="75" t="s">
        <v>96</v>
      </c>
      <c r="E113" s="61" t="s">
        <v>6</v>
      </c>
      <c r="F113" s="61" t="s">
        <v>163</v>
      </c>
      <c r="G113" s="61" t="s">
        <v>163</v>
      </c>
      <c r="H113" s="61" t="s">
        <v>163</v>
      </c>
      <c r="I113" s="61" t="s">
        <v>5</v>
      </c>
      <c r="J113" s="63" t="s">
        <v>163</v>
      </c>
      <c r="K113" s="301" t="s">
        <v>179</v>
      </c>
      <c r="L113" s="201">
        <f t="shared" si="35"/>
        <v>87200</v>
      </c>
      <c r="M113" s="201">
        <f t="shared" si="35"/>
        <v>0</v>
      </c>
      <c r="N113" s="214">
        <f t="shared" si="35"/>
        <v>87200</v>
      </c>
      <c r="O113" s="214">
        <f t="shared" si="35"/>
        <v>0</v>
      </c>
      <c r="P113" s="282">
        <f t="shared" si="35"/>
        <v>87200</v>
      </c>
      <c r="Q113" s="176">
        <f t="shared" si="35"/>
        <v>87200</v>
      </c>
    </row>
    <row r="114" spans="1:17" s="5" customFormat="1" ht="18.75" customHeight="1">
      <c r="A114" s="70" t="s">
        <v>30</v>
      </c>
      <c r="B114" s="57" t="s">
        <v>132</v>
      </c>
      <c r="C114" s="96" t="s">
        <v>97</v>
      </c>
      <c r="D114" s="75" t="s">
        <v>96</v>
      </c>
      <c r="E114" s="61" t="s">
        <v>6</v>
      </c>
      <c r="F114" s="61" t="s">
        <v>163</v>
      </c>
      <c r="G114" s="61" t="s">
        <v>163</v>
      </c>
      <c r="H114" s="61" t="s">
        <v>163</v>
      </c>
      <c r="I114" s="61" t="s">
        <v>5</v>
      </c>
      <c r="J114" s="63" t="s">
        <v>163</v>
      </c>
      <c r="K114" s="301" t="s">
        <v>31</v>
      </c>
      <c r="L114" s="201">
        <v>87200</v>
      </c>
      <c r="M114" s="201">
        <v>0</v>
      </c>
      <c r="N114" s="214">
        <v>87200</v>
      </c>
      <c r="O114" s="214">
        <v>0</v>
      </c>
      <c r="P114" s="282">
        <v>87200</v>
      </c>
      <c r="Q114" s="176">
        <v>87200</v>
      </c>
    </row>
    <row r="115" spans="1:17" s="5" customFormat="1">
      <c r="A115" s="56" t="s">
        <v>221</v>
      </c>
      <c r="B115" s="57" t="s">
        <v>132</v>
      </c>
      <c r="C115" s="96" t="s">
        <v>97</v>
      </c>
      <c r="D115" s="75" t="s">
        <v>97</v>
      </c>
      <c r="E115" s="77"/>
      <c r="F115" s="77"/>
      <c r="G115" s="61"/>
      <c r="H115" s="61"/>
      <c r="I115" s="77"/>
      <c r="J115" s="95"/>
      <c r="K115" s="304"/>
      <c r="L115" s="201">
        <f t="shared" ref="L115:Q115" si="36">L121+L116</f>
        <v>3744237.58</v>
      </c>
      <c r="M115" s="201">
        <f t="shared" si="36"/>
        <v>0</v>
      </c>
      <c r="N115" s="214">
        <f t="shared" si="36"/>
        <v>2900176.4</v>
      </c>
      <c r="O115" s="214">
        <f t="shared" si="36"/>
        <v>0</v>
      </c>
      <c r="P115" s="282">
        <f t="shared" si="36"/>
        <v>2900176.4</v>
      </c>
      <c r="Q115" s="176">
        <f t="shared" si="36"/>
        <v>2824479.2</v>
      </c>
    </row>
    <row r="116" spans="1:17" s="5" customFormat="1" ht="38.25">
      <c r="A116" s="70" t="s">
        <v>417</v>
      </c>
      <c r="B116" s="57" t="s">
        <v>132</v>
      </c>
      <c r="C116" s="58" t="s">
        <v>97</v>
      </c>
      <c r="D116" s="75" t="s">
        <v>97</v>
      </c>
      <c r="E116" s="79" t="s">
        <v>97</v>
      </c>
      <c r="F116" s="79" t="s">
        <v>163</v>
      </c>
      <c r="G116" s="61" t="s">
        <v>163</v>
      </c>
      <c r="H116" s="61" t="s">
        <v>163</v>
      </c>
      <c r="I116" s="79" t="s">
        <v>164</v>
      </c>
      <c r="J116" s="63" t="s">
        <v>163</v>
      </c>
      <c r="K116" s="305"/>
      <c r="L116" s="201">
        <f t="shared" ref="L116:Q119" si="37">L117</f>
        <v>200000</v>
      </c>
      <c r="M116" s="201">
        <f t="shared" si="37"/>
        <v>0</v>
      </c>
      <c r="N116" s="214">
        <f t="shared" si="37"/>
        <v>200000</v>
      </c>
      <c r="O116" s="214">
        <f t="shared" si="37"/>
        <v>0</v>
      </c>
      <c r="P116" s="282">
        <f t="shared" si="37"/>
        <v>200000</v>
      </c>
      <c r="Q116" s="176">
        <f t="shared" si="37"/>
        <v>200000</v>
      </c>
    </row>
    <row r="117" spans="1:17" s="5" customFormat="1" ht="25.5">
      <c r="A117" s="65" t="s">
        <v>418</v>
      </c>
      <c r="B117" s="57" t="s">
        <v>132</v>
      </c>
      <c r="C117" s="58" t="s">
        <v>97</v>
      </c>
      <c r="D117" s="75" t="s">
        <v>97</v>
      </c>
      <c r="E117" s="77" t="s">
        <v>97</v>
      </c>
      <c r="F117" s="77" t="s">
        <v>161</v>
      </c>
      <c r="G117" s="61" t="s">
        <v>163</v>
      </c>
      <c r="H117" s="61" t="s">
        <v>163</v>
      </c>
      <c r="I117" s="77" t="s">
        <v>164</v>
      </c>
      <c r="J117" s="63" t="s">
        <v>163</v>
      </c>
      <c r="K117" s="304"/>
      <c r="L117" s="201">
        <f t="shared" si="37"/>
        <v>200000</v>
      </c>
      <c r="M117" s="201">
        <f t="shared" si="37"/>
        <v>0</v>
      </c>
      <c r="N117" s="214">
        <f t="shared" si="37"/>
        <v>200000</v>
      </c>
      <c r="O117" s="214">
        <f t="shared" si="37"/>
        <v>0</v>
      </c>
      <c r="P117" s="282">
        <f t="shared" si="37"/>
        <v>200000</v>
      </c>
      <c r="Q117" s="176">
        <f t="shared" si="37"/>
        <v>200000</v>
      </c>
    </row>
    <row r="118" spans="1:17" s="5" customFormat="1" ht="21" customHeight="1">
      <c r="A118" s="65" t="s">
        <v>287</v>
      </c>
      <c r="B118" s="57" t="s">
        <v>132</v>
      </c>
      <c r="C118" s="58" t="s">
        <v>97</v>
      </c>
      <c r="D118" s="75" t="s">
        <v>97</v>
      </c>
      <c r="E118" s="77" t="s">
        <v>97</v>
      </c>
      <c r="F118" s="77" t="s">
        <v>161</v>
      </c>
      <c r="G118" s="61" t="s">
        <v>163</v>
      </c>
      <c r="H118" s="61" t="s">
        <v>163</v>
      </c>
      <c r="I118" s="77" t="s">
        <v>22</v>
      </c>
      <c r="J118" s="63" t="s">
        <v>163</v>
      </c>
      <c r="K118" s="304"/>
      <c r="L118" s="201">
        <f t="shared" si="37"/>
        <v>200000</v>
      </c>
      <c r="M118" s="201">
        <f t="shared" si="37"/>
        <v>0</v>
      </c>
      <c r="N118" s="214">
        <f t="shared" si="37"/>
        <v>200000</v>
      </c>
      <c r="O118" s="214">
        <f t="shared" si="37"/>
        <v>0</v>
      </c>
      <c r="P118" s="282">
        <f t="shared" si="37"/>
        <v>200000</v>
      </c>
      <c r="Q118" s="176">
        <f t="shared" si="37"/>
        <v>200000</v>
      </c>
    </row>
    <row r="119" spans="1:17" s="5" customFormat="1" ht="25.5">
      <c r="A119" s="70" t="s">
        <v>29</v>
      </c>
      <c r="B119" s="57" t="s">
        <v>132</v>
      </c>
      <c r="C119" s="58" t="s">
        <v>97</v>
      </c>
      <c r="D119" s="75" t="s">
        <v>97</v>
      </c>
      <c r="E119" s="77" t="s">
        <v>97</v>
      </c>
      <c r="F119" s="77" t="s">
        <v>161</v>
      </c>
      <c r="G119" s="61" t="s">
        <v>163</v>
      </c>
      <c r="H119" s="61" t="s">
        <v>163</v>
      </c>
      <c r="I119" s="77" t="s">
        <v>22</v>
      </c>
      <c r="J119" s="63" t="s">
        <v>163</v>
      </c>
      <c r="K119" s="302">
        <v>600</v>
      </c>
      <c r="L119" s="201">
        <f t="shared" si="37"/>
        <v>200000</v>
      </c>
      <c r="M119" s="201">
        <f t="shared" si="37"/>
        <v>0</v>
      </c>
      <c r="N119" s="214">
        <f t="shared" si="37"/>
        <v>200000</v>
      </c>
      <c r="O119" s="214">
        <f t="shared" si="37"/>
        <v>0</v>
      </c>
      <c r="P119" s="282">
        <f t="shared" si="37"/>
        <v>200000</v>
      </c>
      <c r="Q119" s="176">
        <f t="shared" si="37"/>
        <v>200000</v>
      </c>
    </row>
    <row r="120" spans="1:17" s="5" customFormat="1">
      <c r="A120" s="70" t="s">
        <v>30</v>
      </c>
      <c r="B120" s="57" t="s">
        <v>132</v>
      </c>
      <c r="C120" s="58" t="s">
        <v>97</v>
      </c>
      <c r="D120" s="75" t="s">
        <v>97</v>
      </c>
      <c r="E120" s="77" t="s">
        <v>97</v>
      </c>
      <c r="F120" s="77" t="s">
        <v>161</v>
      </c>
      <c r="G120" s="61" t="s">
        <v>163</v>
      </c>
      <c r="H120" s="61" t="s">
        <v>163</v>
      </c>
      <c r="I120" s="77" t="s">
        <v>22</v>
      </c>
      <c r="J120" s="63" t="s">
        <v>163</v>
      </c>
      <c r="K120" s="302" t="s">
        <v>31</v>
      </c>
      <c r="L120" s="201">
        <v>200000</v>
      </c>
      <c r="M120" s="201">
        <v>0</v>
      </c>
      <c r="N120" s="214">
        <v>200000</v>
      </c>
      <c r="O120" s="214">
        <v>0</v>
      </c>
      <c r="P120" s="282">
        <v>200000</v>
      </c>
      <c r="Q120" s="176">
        <v>200000</v>
      </c>
    </row>
    <row r="121" spans="1:17" s="5" customFormat="1" ht="25.5">
      <c r="A121" s="70" t="s">
        <v>416</v>
      </c>
      <c r="B121" s="57" t="s">
        <v>132</v>
      </c>
      <c r="C121" s="96" t="s">
        <v>97</v>
      </c>
      <c r="D121" s="75" t="s">
        <v>97</v>
      </c>
      <c r="E121" s="61" t="s">
        <v>6</v>
      </c>
      <c r="F121" s="61" t="s">
        <v>163</v>
      </c>
      <c r="G121" s="61" t="s">
        <v>163</v>
      </c>
      <c r="H121" s="61" t="s">
        <v>163</v>
      </c>
      <c r="I121" s="61" t="s">
        <v>164</v>
      </c>
      <c r="J121" s="63" t="s">
        <v>163</v>
      </c>
      <c r="K121" s="301"/>
      <c r="L121" s="201">
        <f t="shared" ref="L121:Q123" si="38">L122</f>
        <v>3544237.58</v>
      </c>
      <c r="M121" s="201">
        <f t="shared" si="38"/>
        <v>0</v>
      </c>
      <c r="N121" s="214">
        <f t="shared" si="38"/>
        <v>2700176.4</v>
      </c>
      <c r="O121" s="214">
        <f t="shared" si="38"/>
        <v>0</v>
      </c>
      <c r="P121" s="282">
        <f t="shared" si="38"/>
        <v>2700176.4</v>
      </c>
      <c r="Q121" s="176">
        <f t="shared" si="38"/>
        <v>2624479.2000000002</v>
      </c>
    </row>
    <row r="122" spans="1:17" s="5" customFormat="1" ht="61.5" customHeight="1">
      <c r="A122" s="70" t="s">
        <v>265</v>
      </c>
      <c r="B122" s="57" t="s">
        <v>132</v>
      </c>
      <c r="C122" s="96" t="s">
        <v>97</v>
      </c>
      <c r="D122" s="75" t="s">
        <v>97</v>
      </c>
      <c r="E122" s="61" t="s">
        <v>6</v>
      </c>
      <c r="F122" s="61" t="s">
        <v>163</v>
      </c>
      <c r="G122" s="61" t="s">
        <v>163</v>
      </c>
      <c r="H122" s="61" t="s">
        <v>163</v>
      </c>
      <c r="I122" s="61" t="s">
        <v>68</v>
      </c>
      <c r="J122" s="63" t="s">
        <v>163</v>
      </c>
      <c r="K122" s="301"/>
      <c r="L122" s="201">
        <f t="shared" si="38"/>
        <v>3544237.58</v>
      </c>
      <c r="M122" s="201">
        <f t="shared" si="38"/>
        <v>0</v>
      </c>
      <c r="N122" s="214">
        <f t="shared" si="38"/>
        <v>2700176.4</v>
      </c>
      <c r="O122" s="214">
        <f t="shared" si="38"/>
        <v>0</v>
      </c>
      <c r="P122" s="282">
        <f t="shared" si="38"/>
        <v>2700176.4</v>
      </c>
      <c r="Q122" s="176">
        <f t="shared" si="38"/>
        <v>2624479.2000000002</v>
      </c>
    </row>
    <row r="123" spans="1:17" s="5" customFormat="1" ht="25.5">
      <c r="A123" s="70" t="s">
        <v>29</v>
      </c>
      <c r="B123" s="57" t="s">
        <v>132</v>
      </c>
      <c r="C123" s="96" t="s">
        <v>97</v>
      </c>
      <c r="D123" s="75" t="s">
        <v>97</v>
      </c>
      <c r="E123" s="61" t="s">
        <v>6</v>
      </c>
      <c r="F123" s="60" t="s">
        <v>163</v>
      </c>
      <c r="G123" s="61" t="s">
        <v>163</v>
      </c>
      <c r="H123" s="61" t="s">
        <v>163</v>
      </c>
      <c r="I123" s="72" t="s">
        <v>68</v>
      </c>
      <c r="J123" s="63" t="s">
        <v>163</v>
      </c>
      <c r="K123" s="302">
        <v>600</v>
      </c>
      <c r="L123" s="201">
        <f t="shared" si="38"/>
        <v>3544237.58</v>
      </c>
      <c r="M123" s="201">
        <f t="shared" si="38"/>
        <v>0</v>
      </c>
      <c r="N123" s="214">
        <f t="shared" si="38"/>
        <v>2700176.4</v>
      </c>
      <c r="O123" s="214">
        <f t="shared" si="38"/>
        <v>0</v>
      </c>
      <c r="P123" s="282">
        <f t="shared" si="38"/>
        <v>2700176.4</v>
      </c>
      <c r="Q123" s="176">
        <f t="shared" si="38"/>
        <v>2624479.2000000002</v>
      </c>
    </row>
    <row r="124" spans="1:17" s="5" customFormat="1">
      <c r="A124" s="70" t="s">
        <v>30</v>
      </c>
      <c r="B124" s="57" t="s">
        <v>132</v>
      </c>
      <c r="C124" s="96" t="s">
        <v>97</v>
      </c>
      <c r="D124" s="75" t="s">
        <v>97</v>
      </c>
      <c r="E124" s="61" t="s">
        <v>6</v>
      </c>
      <c r="F124" s="60" t="s">
        <v>163</v>
      </c>
      <c r="G124" s="61" t="s">
        <v>163</v>
      </c>
      <c r="H124" s="61" t="s">
        <v>163</v>
      </c>
      <c r="I124" s="72" t="s">
        <v>68</v>
      </c>
      <c r="J124" s="63" t="s">
        <v>163</v>
      </c>
      <c r="K124" s="302" t="s">
        <v>31</v>
      </c>
      <c r="L124" s="201">
        <v>3544237.58</v>
      </c>
      <c r="M124" s="201">
        <v>0</v>
      </c>
      <c r="N124" s="214">
        <v>2700176.4</v>
      </c>
      <c r="O124" s="214">
        <v>0</v>
      </c>
      <c r="P124" s="282">
        <f>O124+N124</f>
        <v>2700176.4</v>
      </c>
      <c r="Q124" s="176">
        <v>2624479.2000000002</v>
      </c>
    </row>
    <row r="125" spans="1:17" s="5" customFormat="1">
      <c r="A125" s="56" t="s">
        <v>114</v>
      </c>
      <c r="B125" s="57" t="s">
        <v>132</v>
      </c>
      <c r="C125" s="96" t="s">
        <v>97</v>
      </c>
      <c r="D125" s="75" t="s">
        <v>109</v>
      </c>
      <c r="E125" s="77"/>
      <c r="F125" s="77"/>
      <c r="G125" s="61"/>
      <c r="H125" s="61"/>
      <c r="I125" s="77"/>
      <c r="J125" s="95"/>
      <c r="K125" s="306"/>
      <c r="L125" s="201" t="e">
        <f t="shared" ref="L125:Q125" si="39">L126</f>
        <v>#REF!</v>
      </c>
      <c r="M125" s="201" t="e">
        <f t="shared" si="39"/>
        <v>#REF!</v>
      </c>
      <c r="N125" s="214">
        <f t="shared" si="39"/>
        <v>17281019.640000001</v>
      </c>
      <c r="O125" s="214">
        <f>O126</f>
        <v>7.0000000000000007E-2</v>
      </c>
      <c r="P125" s="282">
        <f t="shared" si="39"/>
        <v>17281019.710000001</v>
      </c>
      <c r="Q125" s="176">
        <f t="shared" si="39"/>
        <v>17281019.640000001</v>
      </c>
    </row>
    <row r="126" spans="1:17" s="5" customFormat="1" ht="25.5">
      <c r="A126" s="70" t="s">
        <v>416</v>
      </c>
      <c r="B126" s="57" t="s">
        <v>132</v>
      </c>
      <c r="C126" s="96" t="s">
        <v>97</v>
      </c>
      <c r="D126" s="75" t="s">
        <v>109</v>
      </c>
      <c r="E126" s="61" t="s">
        <v>6</v>
      </c>
      <c r="F126" s="61" t="s">
        <v>163</v>
      </c>
      <c r="G126" s="61" t="s">
        <v>163</v>
      </c>
      <c r="H126" s="61" t="s">
        <v>163</v>
      </c>
      <c r="I126" s="61" t="s">
        <v>164</v>
      </c>
      <c r="J126" s="63" t="s">
        <v>163</v>
      </c>
      <c r="K126" s="301"/>
      <c r="L126" s="201" t="e">
        <f t="shared" ref="L126:Q126" si="40">L127+L132+L135</f>
        <v>#REF!</v>
      </c>
      <c r="M126" s="201" t="e">
        <f t="shared" si="40"/>
        <v>#REF!</v>
      </c>
      <c r="N126" s="214">
        <f t="shared" si="40"/>
        <v>17281019.640000001</v>
      </c>
      <c r="O126" s="214">
        <f t="shared" si="40"/>
        <v>7.0000000000000007E-2</v>
      </c>
      <c r="P126" s="282">
        <f t="shared" si="40"/>
        <v>17281019.710000001</v>
      </c>
      <c r="Q126" s="176">
        <f t="shared" si="40"/>
        <v>17281019.640000001</v>
      </c>
    </row>
    <row r="127" spans="1:17" s="5" customFormat="1" ht="25.5">
      <c r="A127" s="76" t="s">
        <v>40</v>
      </c>
      <c r="B127" s="57" t="s">
        <v>132</v>
      </c>
      <c r="C127" s="96" t="s">
        <v>97</v>
      </c>
      <c r="D127" s="75" t="s">
        <v>109</v>
      </c>
      <c r="E127" s="61" t="s">
        <v>6</v>
      </c>
      <c r="F127" s="61" t="s">
        <v>163</v>
      </c>
      <c r="G127" s="61" t="s">
        <v>163</v>
      </c>
      <c r="H127" s="61" t="s">
        <v>163</v>
      </c>
      <c r="I127" s="61" t="s">
        <v>36</v>
      </c>
      <c r="J127" s="63" t="s">
        <v>163</v>
      </c>
      <c r="K127" s="301"/>
      <c r="L127" s="201">
        <f t="shared" ref="L127:Q127" si="41">L128+L130</f>
        <v>17051100</v>
      </c>
      <c r="M127" s="201">
        <f t="shared" si="41"/>
        <v>0</v>
      </c>
      <c r="N127" s="214">
        <f t="shared" si="41"/>
        <v>17051100</v>
      </c>
      <c r="O127" s="214">
        <f t="shared" si="41"/>
        <v>0</v>
      </c>
      <c r="P127" s="282">
        <f t="shared" si="41"/>
        <v>17051100</v>
      </c>
      <c r="Q127" s="176">
        <f t="shared" si="41"/>
        <v>17051100</v>
      </c>
    </row>
    <row r="128" spans="1:17" s="5" customFormat="1" ht="51">
      <c r="A128" s="70" t="s">
        <v>91</v>
      </c>
      <c r="B128" s="57" t="s">
        <v>132</v>
      </c>
      <c r="C128" s="96" t="s">
        <v>97</v>
      </c>
      <c r="D128" s="75" t="s">
        <v>109</v>
      </c>
      <c r="E128" s="61" t="s">
        <v>6</v>
      </c>
      <c r="F128" s="61" t="s">
        <v>163</v>
      </c>
      <c r="G128" s="61" t="s">
        <v>163</v>
      </c>
      <c r="H128" s="61" t="s">
        <v>163</v>
      </c>
      <c r="I128" s="61" t="s">
        <v>36</v>
      </c>
      <c r="J128" s="63" t="s">
        <v>163</v>
      </c>
      <c r="K128" s="301">
        <v>100</v>
      </c>
      <c r="L128" s="201">
        <f t="shared" ref="L128:Q128" si="42">L129</f>
        <v>16775400</v>
      </c>
      <c r="M128" s="201">
        <f t="shared" si="42"/>
        <v>0</v>
      </c>
      <c r="N128" s="214">
        <f t="shared" si="42"/>
        <v>16772400</v>
      </c>
      <c r="O128" s="214">
        <f t="shared" si="42"/>
        <v>-10383.58</v>
      </c>
      <c r="P128" s="282">
        <f t="shared" si="42"/>
        <v>16762016.42</v>
      </c>
      <c r="Q128" s="176">
        <f t="shared" si="42"/>
        <v>16762016.42</v>
      </c>
    </row>
    <row r="129" spans="1:17" s="5" customFormat="1" ht="25.5">
      <c r="A129" s="70" t="s">
        <v>81</v>
      </c>
      <c r="B129" s="57" t="s">
        <v>132</v>
      </c>
      <c r="C129" s="96" t="s">
        <v>97</v>
      </c>
      <c r="D129" s="75" t="s">
        <v>109</v>
      </c>
      <c r="E129" s="61" t="s">
        <v>6</v>
      </c>
      <c r="F129" s="61" t="s">
        <v>163</v>
      </c>
      <c r="G129" s="61" t="s">
        <v>163</v>
      </c>
      <c r="H129" s="61" t="s">
        <v>163</v>
      </c>
      <c r="I129" s="61" t="s">
        <v>36</v>
      </c>
      <c r="J129" s="63" t="s">
        <v>163</v>
      </c>
      <c r="K129" s="301">
        <v>120</v>
      </c>
      <c r="L129" s="201">
        <v>16775400</v>
      </c>
      <c r="M129" s="201">
        <v>0</v>
      </c>
      <c r="N129" s="214">
        <v>16772400</v>
      </c>
      <c r="O129" s="214">
        <v>-10383.58</v>
      </c>
      <c r="P129" s="282">
        <f>O129+N129</f>
        <v>16762016.42</v>
      </c>
      <c r="Q129" s="176">
        <v>16762016.42</v>
      </c>
    </row>
    <row r="130" spans="1:17" s="5" customFormat="1" ht="25.5">
      <c r="A130" s="70" t="s">
        <v>72</v>
      </c>
      <c r="B130" s="57" t="s">
        <v>132</v>
      </c>
      <c r="C130" s="96" t="s">
        <v>97</v>
      </c>
      <c r="D130" s="75" t="s">
        <v>109</v>
      </c>
      <c r="E130" s="61" t="s">
        <v>6</v>
      </c>
      <c r="F130" s="61" t="s">
        <v>163</v>
      </c>
      <c r="G130" s="61" t="s">
        <v>163</v>
      </c>
      <c r="H130" s="61" t="s">
        <v>163</v>
      </c>
      <c r="I130" s="61" t="s">
        <v>36</v>
      </c>
      <c r="J130" s="63" t="s">
        <v>163</v>
      </c>
      <c r="K130" s="301">
        <v>200</v>
      </c>
      <c r="L130" s="201">
        <f t="shared" ref="L130:Q130" si="43">L131</f>
        <v>275700</v>
      </c>
      <c r="M130" s="201">
        <f t="shared" si="43"/>
        <v>0</v>
      </c>
      <c r="N130" s="214">
        <f t="shared" si="43"/>
        <v>278700</v>
      </c>
      <c r="O130" s="214">
        <f t="shared" si="43"/>
        <v>10383.58</v>
      </c>
      <c r="P130" s="282">
        <f t="shared" si="43"/>
        <v>289083.58</v>
      </c>
      <c r="Q130" s="176">
        <f t="shared" si="43"/>
        <v>289083.58</v>
      </c>
    </row>
    <row r="131" spans="1:17" s="5" customFormat="1" ht="25.5">
      <c r="A131" s="70" t="s">
        <v>74</v>
      </c>
      <c r="B131" s="57" t="s">
        <v>132</v>
      </c>
      <c r="C131" s="96" t="s">
        <v>97</v>
      </c>
      <c r="D131" s="75" t="s">
        <v>109</v>
      </c>
      <c r="E131" s="61" t="s">
        <v>6</v>
      </c>
      <c r="F131" s="61" t="s">
        <v>163</v>
      </c>
      <c r="G131" s="61" t="s">
        <v>163</v>
      </c>
      <c r="H131" s="61" t="s">
        <v>163</v>
      </c>
      <c r="I131" s="61" t="s">
        <v>36</v>
      </c>
      <c r="J131" s="63" t="s">
        <v>163</v>
      </c>
      <c r="K131" s="301">
        <v>240</v>
      </c>
      <c r="L131" s="201">
        <v>275700</v>
      </c>
      <c r="M131" s="201">
        <v>0</v>
      </c>
      <c r="N131" s="214">
        <v>278700</v>
      </c>
      <c r="O131" s="214">
        <v>10383.58</v>
      </c>
      <c r="P131" s="282">
        <f>O131+N131</f>
        <v>289083.58</v>
      </c>
      <c r="Q131" s="176">
        <v>289083.58</v>
      </c>
    </row>
    <row r="132" spans="1:17" s="5" customFormat="1">
      <c r="A132" s="70" t="s">
        <v>159</v>
      </c>
      <c r="B132" s="57" t="s">
        <v>132</v>
      </c>
      <c r="C132" s="96" t="s">
        <v>97</v>
      </c>
      <c r="D132" s="75" t="s">
        <v>109</v>
      </c>
      <c r="E132" s="61" t="s">
        <v>6</v>
      </c>
      <c r="F132" s="60" t="s">
        <v>163</v>
      </c>
      <c r="G132" s="61" t="s">
        <v>163</v>
      </c>
      <c r="H132" s="61" t="s">
        <v>163</v>
      </c>
      <c r="I132" s="72" t="s">
        <v>5</v>
      </c>
      <c r="J132" s="63" t="s">
        <v>163</v>
      </c>
      <c r="K132" s="302"/>
      <c r="L132" s="201">
        <f t="shared" ref="L132:Q133" si="44">L133</f>
        <v>69000</v>
      </c>
      <c r="M132" s="201">
        <f t="shared" si="44"/>
        <v>0</v>
      </c>
      <c r="N132" s="214">
        <f t="shared" si="44"/>
        <v>69000</v>
      </c>
      <c r="O132" s="214">
        <f t="shared" si="44"/>
        <v>0</v>
      </c>
      <c r="P132" s="282">
        <f t="shared" si="44"/>
        <v>69000</v>
      </c>
      <c r="Q132" s="176">
        <f t="shared" si="44"/>
        <v>69000</v>
      </c>
    </row>
    <row r="133" spans="1:17" s="5" customFormat="1" ht="25.5">
      <c r="A133" s="65" t="s">
        <v>155</v>
      </c>
      <c r="B133" s="57" t="s">
        <v>132</v>
      </c>
      <c r="C133" s="96" t="s">
        <v>97</v>
      </c>
      <c r="D133" s="75" t="s">
        <v>109</v>
      </c>
      <c r="E133" s="77" t="s">
        <v>6</v>
      </c>
      <c r="F133" s="77" t="s">
        <v>163</v>
      </c>
      <c r="G133" s="61" t="s">
        <v>163</v>
      </c>
      <c r="H133" s="61" t="s">
        <v>163</v>
      </c>
      <c r="I133" s="77" t="s">
        <v>5</v>
      </c>
      <c r="J133" s="63" t="s">
        <v>163</v>
      </c>
      <c r="K133" s="304" t="s">
        <v>73</v>
      </c>
      <c r="L133" s="201">
        <f t="shared" si="44"/>
        <v>69000</v>
      </c>
      <c r="M133" s="201">
        <f t="shared" si="44"/>
        <v>0</v>
      </c>
      <c r="N133" s="214">
        <f t="shared" si="44"/>
        <v>69000</v>
      </c>
      <c r="O133" s="214">
        <f t="shared" si="44"/>
        <v>0</v>
      </c>
      <c r="P133" s="282">
        <f t="shared" si="44"/>
        <v>69000</v>
      </c>
      <c r="Q133" s="176">
        <f t="shared" si="44"/>
        <v>69000</v>
      </c>
    </row>
    <row r="134" spans="1:17" s="5" customFormat="1" ht="25.5">
      <c r="A134" s="65" t="s">
        <v>74</v>
      </c>
      <c r="B134" s="57" t="s">
        <v>132</v>
      </c>
      <c r="C134" s="96" t="s">
        <v>97</v>
      </c>
      <c r="D134" s="75" t="s">
        <v>109</v>
      </c>
      <c r="E134" s="77" t="s">
        <v>6</v>
      </c>
      <c r="F134" s="77" t="s">
        <v>163</v>
      </c>
      <c r="G134" s="61" t="s">
        <v>163</v>
      </c>
      <c r="H134" s="61" t="s">
        <v>163</v>
      </c>
      <c r="I134" s="77" t="s">
        <v>5</v>
      </c>
      <c r="J134" s="63" t="s">
        <v>163</v>
      </c>
      <c r="K134" s="304" t="s">
        <v>75</v>
      </c>
      <c r="L134" s="201">
        <v>69000</v>
      </c>
      <c r="M134" s="201">
        <v>0</v>
      </c>
      <c r="N134" s="214">
        <v>69000</v>
      </c>
      <c r="O134" s="214">
        <v>0</v>
      </c>
      <c r="P134" s="282">
        <v>69000</v>
      </c>
      <c r="Q134" s="176">
        <v>69000</v>
      </c>
    </row>
    <row r="135" spans="1:17" s="5" customFormat="1" ht="38.25">
      <c r="A135" s="70" t="s">
        <v>314</v>
      </c>
      <c r="B135" s="57" t="s">
        <v>132</v>
      </c>
      <c r="C135" s="96" t="s">
        <v>97</v>
      </c>
      <c r="D135" s="75" t="s">
        <v>109</v>
      </c>
      <c r="E135" s="61" t="s">
        <v>6</v>
      </c>
      <c r="F135" s="61" t="s">
        <v>163</v>
      </c>
      <c r="G135" s="61" t="s">
        <v>163</v>
      </c>
      <c r="H135" s="61" t="s">
        <v>163</v>
      </c>
      <c r="I135" s="61" t="s">
        <v>313</v>
      </c>
      <c r="J135" s="63" t="s">
        <v>163</v>
      </c>
      <c r="K135" s="301"/>
      <c r="L135" s="201" t="e">
        <f>#REF!</f>
        <v>#REF!</v>
      </c>
      <c r="M135" s="201" t="e">
        <f>#REF!</f>
        <v>#REF!</v>
      </c>
      <c r="N135" s="214">
        <f t="shared" ref="N135:Q136" si="45">N136</f>
        <v>160919.64000000001</v>
      </c>
      <c r="O135" s="214">
        <f t="shared" si="45"/>
        <v>7.0000000000000007E-2</v>
      </c>
      <c r="P135" s="282">
        <f t="shared" si="45"/>
        <v>160919.71000000002</v>
      </c>
      <c r="Q135" s="176">
        <f t="shared" si="45"/>
        <v>160919.64000000001</v>
      </c>
    </row>
    <row r="136" spans="1:17" s="5" customFormat="1">
      <c r="A136" s="70" t="s">
        <v>76</v>
      </c>
      <c r="B136" s="57" t="s">
        <v>132</v>
      </c>
      <c r="C136" s="96" t="s">
        <v>97</v>
      </c>
      <c r="D136" s="75" t="s">
        <v>109</v>
      </c>
      <c r="E136" s="61" t="s">
        <v>6</v>
      </c>
      <c r="F136" s="61" t="s">
        <v>163</v>
      </c>
      <c r="G136" s="61" t="s">
        <v>163</v>
      </c>
      <c r="H136" s="61" t="s">
        <v>163</v>
      </c>
      <c r="I136" s="61" t="s">
        <v>313</v>
      </c>
      <c r="J136" s="63" t="s">
        <v>163</v>
      </c>
      <c r="K136" s="301" t="s">
        <v>77</v>
      </c>
      <c r="L136" s="201"/>
      <c r="M136" s="201"/>
      <c r="N136" s="214">
        <f t="shared" si="45"/>
        <v>160919.64000000001</v>
      </c>
      <c r="O136" s="214">
        <f t="shared" si="45"/>
        <v>7.0000000000000007E-2</v>
      </c>
      <c r="P136" s="282">
        <f t="shared" si="45"/>
        <v>160919.71000000002</v>
      </c>
      <c r="Q136" s="176">
        <f t="shared" si="45"/>
        <v>160919.64000000001</v>
      </c>
    </row>
    <row r="137" spans="1:17" s="5" customFormat="1">
      <c r="A137" s="70" t="s">
        <v>366</v>
      </c>
      <c r="B137" s="57" t="s">
        <v>132</v>
      </c>
      <c r="C137" s="96" t="s">
        <v>97</v>
      </c>
      <c r="D137" s="75" t="s">
        <v>109</v>
      </c>
      <c r="E137" s="61" t="s">
        <v>6</v>
      </c>
      <c r="F137" s="61" t="s">
        <v>163</v>
      </c>
      <c r="G137" s="61" t="s">
        <v>163</v>
      </c>
      <c r="H137" s="61" t="s">
        <v>163</v>
      </c>
      <c r="I137" s="61" t="s">
        <v>313</v>
      </c>
      <c r="J137" s="63" t="s">
        <v>163</v>
      </c>
      <c r="K137" s="301" t="s">
        <v>365</v>
      </c>
      <c r="L137" s="201"/>
      <c r="M137" s="201"/>
      <c r="N137" s="214">
        <v>160919.64000000001</v>
      </c>
      <c r="O137" s="214">
        <v>7.0000000000000007E-2</v>
      </c>
      <c r="P137" s="282">
        <f>O137+N137</f>
        <v>160919.71000000002</v>
      </c>
      <c r="Q137" s="176">
        <v>160919.64000000001</v>
      </c>
    </row>
    <row r="138" spans="1:17">
      <c r="A138" s="56" t="s">
        <v>102</v>
      </c>
      <c r="B138" s="57" t="s">
        <v>132</v>
      </c>
      <c r="C138" s="96" t="s">
        <v>111</v>
      </c>
      <c r="D138" s="75"/>
      <c r="E138" s="77"/>
      <c r="F138" s="80"/>
      <c r="G138" s="61"/>
      <c r="H138" s="61"/>
      <c r="I138" s="72"/>
      <c r="J138" s="188"/>
      <c r="K138" s="302"/>
      <c r="L138" s="201">
        <f t="shared" ref="L138:Q139" si="46">L139</f>
        <v>6102176.6600000001</v>
      </c>
      <c r="M138" s="201">
        <f t="shared" si="46"/>
        <v>0</v>
      </c>
      <c r="N138" s="214">
        <f t="shared" si="46"/>
        <v>6955820</v>
      </c>
      <c r="O138" s="214">
        <f t="shared" si="46"/>
        <v>800000</v>
      </c>
      <c r="P138" s="282">
        <f t="shared" si="46"/>
        <v>7755820</v>
      </c>
      <c r="Q138" s="176">
        <f t="shared" si="46"/>
        <v>7755820</v>
      </c>
    </row>
    <row r="139" spans="1:17">
      <c r="A139" s="56" t="s">
        <v>135</v>
      </c>
      <c r="B139" s="57" t="s">
        <v>132</v>
      </c>
      <c r="C139" s="96" t="s">
        <v>111</v>
      </c>
      <c r="D139" s="75" t="s">
        <v>94</v>
      </c>
      <c r="E139" s="77"/>
      <c r="F139" s="80"/>
      <c r="G139" s="61"/>
      <c r="H139" s="61"/>
      <c r="I139" s="72"/>
      <c r="J139" s="188"/>
      <c r="K139" s="302"/>
      <c r="L139" s="201">
        <f t="shared" si="46"/>
        <v>6102176.6600000001</v>
      </c>
      <c r="M139" s="201">
        <f t="shared" si="46"/>
        <v>0</v>
      </c>
      <c r="N139" s="214">
        <f t="shared" si="46"/>
        <v>6955820</v>
      </c>
      <c r="O139" s="214">
        <f t="shared" si="46"/>
        <v>800000</v>
      </c>
      <c r="P139" s="282">
        <f t="shared" si="46"/>
        <v>7755820</v>
      </c>
      <c r="Q139" s="176">
        <f t="shared" si="46"/>
        <v>7755820</v>
      </c>
    </row>
    <row r="140" spans="1:17" ht="25.5">
      <c r="A140" s="70" t="s">
        <v>416</v>
      </c>
      <c r="B140" s="57" t="s">
        <v>132</v>
      </c>
      <c r="C140" s="96" t="s">
        <v>111</v>
      </c>
      <c r="D140" s="75" t="s">
        <v>94</v>
      </c>
      <c r="E140" s="77" t="s">
        <v>6</v>
      </c>
      <c r="F140" s="80" t="s">
        <v>163</v>
      </c>
      <c r="G140" s="61" t="s">
        <v>163</v>
      </c>
      <c r="H140" s="61" t="s">
        <v>163</v>
      </c>
      <c r="I140" s="72" t="s">
        <v>164</v>
      </c>
      <c r="J140" s="63" t="s">
        <v>163</v>
      </c>
      <c r="K140" s="302"/>
      <c r="L140" s="201">
        <f>L144</f>
        <v>6102176.6600000001</v>
      </c>
      <c r="M140" s="201">
        <f>M144</f>
        <v>0</v>
      </c>
      <c r="N140" s="214">
        <f>N144+N141</f>
        <v>6955820</v>
      </c>
      <c r="O140" s="214">
        <f>O144+O141</f>
        <v>800000</v>
      </c>
      <c r="P140" s="282">
        <f>P144+P141</f>
        <v>7755820</v>
      </c>
      <c r="Q140" s="176">
        <f>Q144+Q141</f>
        <v>7755820</v>
      </c>
    </row>
    <row r="141" spans="1:17" ht="255">
      <c r="A141" s="56" t="s">
        <v>433</v>
      </c>
      <c r="B141" s="57" t="s">
        <v>132</v>
      </c>
      <c r="C141" s="96" t="s">
        <v>111</v>
      </c>
      <c r="D141" s="75" t="s">
        <v>94</v>
      </c>
      <c r="E141" s="77" t="s">
        <v>6</v>
      </c>
      <c r="F141" s="80" t="s">
        <v>163</v>
      </c>
      <c r="G141" s="61" t="s">
        <v>163</v>
      </c>
      <c r="H141" s="61" t="s">
        <v>163</v>
      </c>
      <c r="I141" s="72" t="s">
        <v>415</v>
      </c>
      <c r="J141" s="63" t="s">
        <v>163</v>
      </c>
      <c r="K141" s="302"/>
      <c r="L141" s="201"/>
      <c r="M141" s="201"/>
      <c r="N141" s="214">
        <f t="shared" ref="N141:Q142" si="47">N142</f>
        <v>155820</v>
      </c>
      <c r="O141" s="214">
        <f t="shared" si="47"/>
        <v>0</v>
      </c>
      <c r="P141" s="282">
        <f t="shared" si="47"/>
        <v>155820</v>
      </c>
      <c r="Q141" s="176">
        <f t="shared" si="47"/>
        <v>155820</v>
      </c>
    </row>
    <row r="142" spans="1:17" ht="25.5">
      <c r="A142" s="70" t="s">
        <v>29</v>
      </c>
      <c r="B142" s="57" t="s">
        <v>132</v>
      </c>
      <c r="C142" s="96" t="s">
        <v>111</v>
      </c>
      <c r="D142" s="75" t="s">
        <v>94</v>
      </c>
      <c r="E142" s="77" t="s">
        <v>6</v>
      </c>
      <c r="F142" s="80" t="s">
        <v>163</v>
      </c>
      <c r="G142" s="61" t="s">
        <v>163</v>
      </c>
      <c r="H142" s="61" t="s">
        <v>163</v>
      </c>
      <c r="I142" s="72" t="s">
        <v>415</v>
      </c>
      <c r="J142" s="63" t="s">
        <v>163</v>
      </c>
      <c r="K142" s="302" t="s">
        <v>179</v>
      </c>
      <c r="L142" s="201"/>
      <c r="M142" s="201"/>
      <c r="N142" s="214">
        <f t="shared" si="47"/>
        <v>155820</v>
      </c>
      <c r="O142" s="214">
        <f t="shared" si="47"/>
        <v>0</v>
      </c>
      <c r="P142" s="282">
        <f t="shared" si="47"/>
        <v>155820</v>
      </c>
      <c r="Q142" s="176">
        <f t="shared" si="47"/>
        <v>155820</v>
      </c>
    </row>
    <row r="143" spans="1:17">
      <c r="A143" s="70" t="s">
        <v>30</v>
      </c>
      <c r="B143" s="57" t="s">
        <v>132</v>
      </c>
      <c r="C143" s="96" t="s">
        <v>111</v>
      </c>
      <c r="D143" s="75" t="s">
        <v>94</v>
      </c>
      <c r="E143" s="77" t="s">
        <v>6</v>
      </c>
      <c r="F143" s="80" t="s">
        <v>163</v>
      </c>
      <c r="G143" s="61" t="s">
        <v>163</v>
      </c>
      <c r="H143" s="61" t="s">
        <v>163</v>
      </c>
      <c r="I143" s="72" t="s">
        <v>415</v>
      </c>
      <c r="J143" s="63" t="s">
        <v>163</v>
      </c>
      <c r="K143" s="302" t="s">
        <v>31</v>
      </c>
      <c r="L143" s="201"/>
      <c r="M143" s="201"/>
      <c r="N143" s="214">
        <v>155820</v>
      </c>
      <c r="O143" s="214">
        <v>0</v>
      </c>
      <c r="P143" s="282">
        <v>155820</v>
      </c>
      <c r="Q143" s="176">
        <v>155820</v>
      </c>
    </row>
    <row r="144" spans="1:17" ht="41.25" customHeight="1">
      <c r="A144" s="56" t="s">
        <v>183</v>
      </c>
      <c r="B144" s="57" t="s">
        <v>132</v>
      </c>
      <c r="C144" s="96" t="s">
        <v>111</v>
      </c>
      <c r="D144" s="75" t="s">
        <v>94</v>
      </c>
      <c r="E144" s="77" t="s">
        <v>6</v>
      </c>
      <c r="F144" s="80" t="s">
        <v>163</v>
      </c>
      <c r="G144" s="61" t="s">
        <v>163</v>
      </c>
      <c r="H144" s="61" t="s">
        <v>163</v>
      </c>
      <c r="I144" s="72" t="s">
        <v>90</v>
      </c>
      <c r="J144" s="63" t="s">
        <v>163</v>
      </c>
      <c r="K144" s="302"/>
      <c r="L144" s="201">
        <f t="shared" ref="L144:Q145" si="48">L145</f>
        <v>6102176.6600000001</v>
      </c>
      <c r="M144" s="201">
        <f t="shared" si="48"/>
        <v>0</v>
      </c>
      <c r="N144" s="214">
        <f t="shared" si="48"/>
        <v>6800000</v>
      </c>
      <c r="O144" s="214">
        <f t="shared" si="48"/>
        <v>800000</v>
      </c>
      <c r="P144" s="282">
        <f t="shared" si="48"/>
        <v>7600000</v>
      </c>
      <c r="Q144" s="176">
        <f t="shared" si="48"/>
        <v>7600000</v>
      </c>
    </row>
    <row r="145" spans="1:17" ht="31.5" customHeight="1">
      <c r="A145" s="70" t="s">
        <v>29</v>
      </c>
      <c r="B145" s="57" t="s">
        <v>132</v>
      </c>
      <c r="C145" s="96" t="s">
        <v>111</v>
      </c>
      <c r="D145" s="75" t="s">
        <v>94</v>
      </c>
      <c r="E145" s="77" t="s">
        <v>6</v>
      </c>
      <c r="F145" s="80" t="s">
        <v>163</v>
      </c>
      <c r="G145" s="61" t="s">
        <v>163</v>
      </c>
      <c r="H145" s="61" t="s">
        <v>163</v>
      </c>
      <c r="I145" s="72" t="s">
        <v>90</v>
      </c>
      <c r="J145" s="63" t="s">
        <v>163</v>
      </c>
      <c r="K145" s="302" t="s">
        <v>179</v>
      </c>
      <c r="L145" s="201">
        <f t="shared" si="48"/>
        <v>6102176.6600000001</v>
      </c>
      <c r="M145" s="201">
        <f t="shared" si="48"/>
        <v>0</v>
      </c>
      <c r="N145" s="214">
        <f t="shared" si="48"/>
        <v>6800000</v>
      </c>
      <c r="O145" s="214">
        <f t="shared" si="48"/>
        <v>800000</v>
      </c>
      <c r="P145" s="282">
        <f t="shared" si="48"/>
        <v>7600000</v>
      </c>
      <c r="Q145" s="176">
        <f t="shared" si="48"/>
        <v>7600000</v>
      </c>
    </row>
    <row r="146" spans="1:17" ht="20.25" customHeight="1">
      <c r="A146" s="70" t="s">
        <v>30</v>
      </c>
      <c r="B146" s="57" t="s">
        <v>132</v>
      </c>
      <c r="C146" s="96" t="s">
        <v>111</v>
      </c>
      <c r="D146" s="75" t="s">
        <v>94</v>
      </c>
      <c r="E146" s="77" t="s">
        <v>6</v>
      </c>
      <c r="F146" s="80" t="s">
        <v>163</v>
      </c>
      <c r="G146" s="61" t="s">
        <v>163</v>
      </c>
      <c r="H146" s="61" t="s">
        <v>163</v>
      </c>
      <c r="I146" s="72" t="s">
        <v>90</v>
      </c>
      <c r="J146" s="63" t="s">
        <v>163</v>
      </c>
      <c r="K146" s="302" t="s">
        <v>31</v>
      </c>
      <c r="L146" s="201">
        <v>6102176.6600000001</v>
      </c>
      <c r="M146" s="201">
        <v>0</v>
      </c>
      <c r="N146" s="214">
        <v>6800000</v>
      </c>
      <c r="O146" s="214">
        <v>800000</v>
      </c>
      <c r="P146" s="282">
        <f>O146+N146</f>
        <v>7600000</v>
      </c>
      <c r="Q146" s="176">
        <v>7600000</v>
      </c>
    </row>
    <row r="147" spans="1:17" ht="20.25" customHeight="1">
      <c r="A147" s="56" t="s">
        <v>61</v>
      </c>
      <c r="B147" s="57" t="s">
        <v>132</v>
      </c>
      <c r="C147" s="75" t="s">
        <v>119</v>
      </c>
      <c r="D147" s="77"/>
      <c r="E147" s="96"/>
      <c r="F147" s="80"/>
      <c r="G147" s="61"/>
      <c r="H147" s="61"/>
      <c r="I147" s="72"/>
      <c r="J147" s="188"/>
      <c r="K147" s="302"/>
      <c r="L147" s="208">
        <f t="shared" ref="L147:Q148" si="49">L148</f>
        <v>2786477</v>
      </c>
      <c r="M147" s="208">
        <f t="shared" si="49"/>
        <v>0</v>
      </c>
      <c r="N147" s="251">
        <f t="shared" si="49"/>
        <v>4155462.31</v>
      </c>
      <c r="O147" s="214">
        <f t="shared" si="49"/>
        <v>0</v>
      </c>
      <c r="P147" s="282">
        <f t="shared" si="49"/>
        <v>4155462.31</v>
      </c>
      <c r="Q147" s="176">
        <f t="shared" si="49"/>
        <v>4155462.31</v>
      </c>
    </row>
    <row r="148" spans="1:17" ht="20.25" customHeight="1">
      <c r="A148" s="56" t="s">
        <v>322</v>
      </c>
      <c r="B148" s="57" t="s">
        <v>132</v>
      </c>
      <c r="C148" s="75" t="s">
        <v>119</v>
      </c>
      <c r="D148" s="77" t="s">
        <v>99</v>
      </c>
      <c r="E148" s="96"/>
      <c r="F148" s="80"/>
      <c r="G148" s="61"/>
      <c r="H148" s="61"/>
      <c r="I148" s="72"/>
      <c r="J148" s="188"/>
      <c r="K148" s="302"/>
      <c r="L148" s="208">
        <f t="shared" si="49"/>
        <v>2786477</v>
      </c>
      <c r="M148" s="208">
        <f t="shared" si="49"/>
        <v>0</v>
      </c>
      <c r="N148" s="251">
        <f t="shared" si="49"/>
        <v>4155462.31</v>
      </c>
      <c r="O148" s="214">
        <f t="shared" si="49"/>
        <v>0</v>
      </c>
      <c r="P148" s="282">
        <f t="shared" si="49"/>
        <v>4155462.31</v>
      </c>
      <c r="Q148" s="176">
        <f t="shared" si="49"/>
        <v>4155462.31</v>
      </c>
    </row>
    <row r="149" spans="1:17" ht="39" customHeight="1">
      <c r="A149" s="70" t="s">
        <v>416</v>
      </c>
      <c r="B149" s="57" t="s">
        <v>132</v>
      </c>
      <c r="C149" s="75" t="s">
        <v>119</v>
      </c>
      <c r="D149" s="77" t="s">
        <v>99</v>
      </c>
      <c r="E149" s="96" t="s">
        <v>6</v>
      </c>
      <c r="F149" s="80" t="s">
        <v>163</v>
      </c>
      <c r="G149" s="61" t="s">
        <v>163</v>
      </c>
      <c r="H149" s="61" t="s">
        <v>163</v>
      </c>
      <c r="I149" s="72" t="s">
        <v>164</v>
      </c>
      <c r="J149" s="63" t="s">
        <v>163</v>
      </c>
      <c r="K149" s="302"/>
      <c r="L149" s="208">
        <f t="shared" ref="L149:Q149" si="50">L150</f>
        <v>2786477</v>
      </c>
      <c r="M149" s="208">
        <f t="shared" si="50"/>
        <v>0</v>
      </c>
      <c r="N149" s="251">
        <f t="shared" si="50"/>
        <v>4155462.31</v>
      </c>
      <c r="O149" s="214">
        <f t="shared" si="50"/>
        <v>0</v>
      </c>
      <c r="P149" s="282">
        <f t="shared" si="50"/>
        <v>4155462.31</v>
      </c>
      <c r="Q149" s="176">
        <f t="shared" si="50"/>
        <v>4155462.31</v>
      </c>
    </row>
    <row r="150" spans="1:17" ht="28.5" customHeight="1">
      <c r="A150" s="56" t="s">
        <v>323</v>
      </c>
      <c r="B150" s="57" t="s">
        <v>132</v>
      </c>
      <c r="C150" s="75" t="s">
        <v>119</v>
      </c>
      <c r="D150" s="77" t="s">
        <v>99</v>
      </c>
      <c r="E150" s="96" t="s">
        <v>6</v>
      </c>
      <c r="F150" s="80" t="s">
        <v>163</v>
      </c>
      <c r="G150" s="61" t="s">
        <v>163</v>
      </c>
      <c r="H150" s="61" t="s">
        <v>163</v>
      </c>
      <c r="I150" s="72" t="s">
        <v>324</v>
      </c>
      <c r="J150" s="63" t="s">
        <v>163</v>
      </c>
      <c r="K150" s="302"/>
      <c r="L150" s="208">
        <f t="shared" ref="L150:Q151" si="51">L151</f>
        <v>2786477</v>
      </c>
      <c r="M150" s="208">
        <f t="shared" si="51"/>
        <v>0</v>
      </c>
      <c r="N150" s="251">
        <f t="shared" si="51"/>
        <v>4155462.31</v>
      </c>
      <c r="O150" s="214">
        <f t="shared" si="51"/>
        <v>0</v>
      </c>
      <c r="P150" s="282">
        <f t="shared" si="51"/>
        <v>4155462.31</v>
      </c>
      <c r="Q150" s="176">
        <f t="shared" si="51"/>
        <v>4155462.31</v>
      </c>
    </row>
    <row r="151" spans="1:17" ht="30.75" customHeight="1">
      <c r="A151" s="70" t="s">
        <v>29</v>
      </c>
      <c r="B151" s="57" t="s">
        <v>132</v>
      </c>
      <c r="C151" s="75" t="s">
        <v>119</v>
      </c>
      <c r="D151" s="77" t="s">
        <v>99</v>
      </c>
      <c r="E151" s="96" t="s">
        <v>6</v>
      </c>
      <c r="F151" s="80" t="s">
        <v>163</v>
      </c>
      <c r="G151" s="61" t="s">
        <v>163</v>
      </c>
      <c r="H151" s="61" t="s">
        <v>163</v>
      </c>
      <c r="I151" s="72" t="s">
        <v>324</v>
      </c>
      <c r="J151" s="63" t="s">
        <v>163</v>
      </c>
      <c r="K151" s="302" t="s">
        <v>179</v>
      </c>
      <c r="L151" s="208">
        <f t="shared" si="51"/>
        <v>2786477</v>
      </c>
      <c r="M151" s="208">
        <f t="shared" si="51"/>
        <v>0</v>
      </c>
      <c r="N151" s="251">
        <f t="shared" si="51"/>
        <v>4155462.31</v>
      </c>
      <c r="O151" s="214">
        <f t="shared" si="51"/>
        <v>0</v>
      </c>
      <c r="P151" s="282">
        <f t="shared" si="51"/>
        <v>4155462.31</v>
      </c>
      <c r="Q151" s="176">
        <f t="shared" si="51"/>
        <v>4155462.31</v>
      </c>
    </row>
    <row r="152" spans="1:17" ht="20.25" customHeight="1">
      <c r="A152" s="70" t="s">
        <v>30</v>
      </c>
      <c r="B152" s="57" t="s">
        <v>132</v>
      </c>
      <c r="C152" s="75" t="s">
        <v>119</v>
      </c>
      <c r="D152" s="77" t="s">
        <v>99</v>
      </c>
      <c r="E152" s="96" t="s">
        <v>6</v>
      </c>
      <c r="F152" s="80" t="s">
        <v>163</v>
      </c>
      <c r="G152" s="61" t="s">
        <v>163</v>
      </c>
      <c r="H152" s="61" t="s">
        <v>163</v>
      </c>
      <c r="I152" s="72" t="s">
        <v>324</v>
      </c>
      <c r="J152" s="63" t="s">
        <v>163</v>
      </c>
      <c r="K152" s="302" t="s">
        <v>31</v>
      </c>
      <c r="L152" s="208">
        <v>2786477</v>
      </c>
      <c r="M152" s="208">
        <v>0</v>
      </c>
      <c r="N152" s="251">
        <v>4155462.31</v>
      </c>
      <c r="O152" s="214">
        <v>0</v>
      </c>
      <c r="P152" s="282">
        <f>O152+N152</f>
        <v>4155462.31</v>
      </c>
      <c r="Q152" s="176">
        <f>P152+O152</f>
        <v>4155462.31</v>
      </c>
    </row>
    <row r="153" spans="1:17" ht="2.25" customHeight="1">
      <c r="A153" s="70"/>
      <c r="B153" s="57"/>
      <c r="C153" s="144"/>
      <c r="D153" s="83"/>
      <c r="E153" s="84"/>
      <c r="F153" s="148"/>
      <c r="G153" s="85"/>
      <c r="H153" s="85"/>
      <c r="I153" s="86"/>
      <c r="J153" s="105"/>
      <c r="K153" s="307"/>
      <c r="L153" s="202"/>
      <c r="M153" s="202"/>
      <c r="N153" s="252"/>
      <c r="O153" s="252"/>
      <c r="P153" s="283"/>
      <c r="Q153" s="177"/>
    </row>
    <row r="154" spans="1:17" s="4" customFormat="1" ht="25.5">
      <c r="A154" s="87" t="s">
        <v>54</v>
      </c>
      <c r="B154" s="88" t="s">
        <v>131</v>
      </c>
      <c r="C154" s="89"/>
      <c r="D154" s="90"/>
      <c r="E154" s="91"/>
      <c r="F154" s="92"/>
      <c r="G154" s="93"/>
      <c r="H154" s="93"/>
      <c r="I154" s="92"/>
      <c r="J154" s="90"/>
      <c r="K154" s="308"/>
      <c r="L154" s="203">
        <f>L155+L194+L174+L181</f>
        <v>120065934.94000001</v>
      </c>
      <c r="M154" s="203">
        <f>M155+M194+M174+M181</f>
        <v>0</v>
      </c>
      <c r="N154" s="253">
        <f>N155+N194+N174+N181+N187</f>
        <v>119336766.11</v>
      </c>
      <c r="O154" s="253">
        <f>O155+O194+O174+O181+O187</f>
        <v>-229202.48</v>
      </c>
      <c r="P154" s="284">
        <f>P155+P194+P174+P181+P187</f>
        <v>119107563.63</v>
      </c>
      <c r="Q154" s="178">
        <f>Q155+Q194+Q174+Q181+Q187</f>
        <v>118763426.84999999</v>
      </c>
    </row>
    <row r="155" spans="1:17">
      <c r="A155" s="94" t="s">
        <v>107</v>
      </c>
      <c r="B155" s="57" t="s">
        <v>131</v>
      </c>
      <c r="C155" s="75" t="s">
        <v>92</v>
      </c>
      <c r="D155" s="95"/>
      <c r="E155" s="96"/>
      <c r="F155" s="77"/>
      <c r="G155" s="61"/>
      <c r="H155" s="61"/>
      <c r="I155" s="77"/>
      <c r="J155" s="95"/>
      <c r="K155" s="304"/>
      <c r="L155" s="204">
        <f t="shared" ref="L155:Q155" si="52">L156+L164+L169</f>
        <v>12746300</v>
      </c>
      <c r="M155" s="204">
        <f t="shared" si="52"/>
        <v>0</v>
      </c>
      <c r="N155" s="242">
        <f t="shared" si="52"/>
        <v>12290670.859999999</v>
      </c>
      <c r="O155" s="242">
        <f t="shared" si="52"/>
        <v>-229202.48</v>
      </c>
      <c r="P155" s="285">
        <f t="shared" si="52"/>
        <v>12061468.379999999</v>
      </c>
      <c r="Q155" s="179">
        <f t="shared" si="52"/>
        <v>11926995.49</v>
      </c>
    </row>
    <row r="156" spans="1:17" ht="28.5" customHeight="1">
      <c r="A156" s="56" t="s">
        <v>128</v>
      </c>
      <c r="B156" s="97" t="s">
        <v>131</v>
      </c>
      <c r="C156" s="75" t="s">
        <v>92</v>
      </c>
      <c r="D156" s="95" t="s">
        <v>93</v>
      </c>
      <c r="E156" s="66"/>
      <c r="F156" s="61"/>
      <c r="G156" s="61"/>
      <c r="H156" s="61"/>
      <c r="I156" s="61"/>
      <c r="J156" s="63"/>
      <c r="K156" s="301"/>
      <c r="L156" s="201">
        <f t="shared" ref="L156:Q158" si="53">L157</f>
        <v>11946300</v>
      </c>
      <c r="M156" s="201">
        <f t="shared" si="53"/>
        <v>0</v>
      </c>
      <c r="N156" s="214">
        <f t="shared" si="53"/>
        <v>11930760</v>
      </c>
      <c r="O156" s="214">
        <f t="shared" si="53"/>
        <v>0</v>
      </c>
      <c r="P156" s="282">
        <f t="shared" si="53"/>
        <v>11930760</v>
      </c>
      <c r="Q156" s="176">
        <f t="shared" si="53"/>
        <v>11926995.49</v>
      </c>
    </row>
    <row r="157" spans="1:17" ht="25.5">
      <c r="A157" s="70" t="s">
        <v>419</v>
      </c>
      <c r="B157" s="97" t="s">
        <v>131</v>
      </c>
      <c r="C157" s="75" t="s">
        <v>92</v>
      </c>
      <c r="D157" s="95" t="s">
        <v>93</v>
      </c>
      <c r="E157" s="66" t="s">
        <v>126</v>
      </c>
      <c r="F157" s="61" t="s">
        <v>163</v>
      </c>
      <c r="G157" s="61" t="s">
        <v>163</v>
      </c>
      <c r="H157" s="61" t="s">
        <v>163</v>
      </c>
      <c r="I157" s="61" t="s">
        <v>164</v>
      </c>
      <c r="J157" s="63" t="s">
        <v>163</v>
      </c>
      <c r="K157" s="304"/>
      <c r="L157" s="200">
        <f t="shared" si="53"/>
        <v>11946300</v>
      </c>
      <c r="M157" s="200">
        <f t="shared" si="53"/>
        <v>0</v>
      </c>
      <c r="N157" s="250">
        <f t="shared" si="53"/>
        <v>11930760</v>
      </c>
      <c r="O157" s="250">
        <f t="shared" si="53"/>
        <v>0</v>
      </c>
      <c r="P157" s="281">
        <f t="shared" si="53"/>
        <v>11930760</v>
      </c>
      <c r="Q157" s="175">
        <f t="shared" si="53"/>
        <v>11926995.49</v>
      </c>
    </row>
    <row r="158" spans="1:17" ht="25.5">
      <c r="A158" s="70" t="s">
        <v>188</v>
      </c>
      <c r="B158" s="97" t="s">
        <v>131</v>
      </c>
      <c r="C158" s="75" t="s">
        <v>92</v>
      </c>
      <c r="D158" s="95" t="s">
        <v>93</v>
      </c>
      <c r="E158" s="66" t="s">
        <v>126</v>
      </c>
      <c r="F158" s="61" t="s">
        <v>165</v>
      </c>
      <c r="G158" s="61" t="s">
        <v>163</v>
      </c>
      <c r="H158" s="61" t="s">
        <v>163</v>
      </c>
      <c r="I158" s="61" t="s">
        <v>164</v>
      </c>
      <c r="J158" s="63" t="s">
        <v>163</v>
      </c>
      <c r="K158" s="304"/>
      <c r="L158" s="200">
        <f t="shared" si="53"/>
        <v>11946300</v>
      </c>
      <c r="M158" s="200">
        <f t="shared" si="53"/>
        <v>0</v>
      </c>
      <c r="N158" s="250">
        <f t="shared" si="53"/>
        <v>11930760</v>
      </c>
      <c r="O158" s="250">
        <f t="shared" si="53"/>
        <v>0</v>
      </c>
      <c r="P158" s="281">
        <f t="shared" si="53"/>
        <v>11930760</v>
      </c>
      <c r="Q158" s="175">
        <f t="shared" si="53"/>
        <v>11926995.49</v>
      </c>
    </row>
    <row r="159" spans="1:17" ht="25.5">
      <c r="A159" s="76" t="s">
        <v>40</v>
      </c>
      <c r="B159" s="97" t="s">
        <v>131</v>
      </c>
      <c r="C159" s="75" t="s">
        <v>92</v>
      </c>
      <c r="D159" s="95" t="s">
        <v>93</v>
      </c>
      <c r="E159" s="66" t="s">
        <v>126</v>
      </c>
      <c r="F159" s="61" t="s">
        <v>165</v>
      </c>
      <c r="G159" s="61" t="s">
        <v>163</v>
      </c>
      <c r="H159" s="61" t="s">
        <v>163</v>
      </c>
      <c r="I159" s="61" t="s">
        <v>36</v>
      </c>
      <c r="J159" s="63" t="s">
        <v>163</v>
      </c>
      <c r="K159" s="304"/>
      <c r="L159" s="200">
        <f t="shared" ref="L159:Q159" si="54">L160+L162</f>
        <v>11946300</v>
      </c>
      <c r="M159" s="200">
        <f t="shared" si="54"/>
        <v>0</v>
      </c>
      <c r="N159" s="250">
        <f t="shared" si="54"/>
        <v>11930760</v>
      </c>
      <c r="O159" s="250">
        <f t="shared" si="54"/>
        <v>0</v>
      </c>
      <c r="P159" s="281">
        <f t="shared" si="54"/>
        <v>11930760</v>
      </c>
      <c r="Q159" s="175">
        <f t="shared" si="54"/>
        <v>11926995.49</v>
      </c>
    </row>
    <row r="160" spans="1:17" ht="51">
      <c r="A160" s="70" t="s">
        <v>91</v>
      </c>
      <c r="B160" s="97" t="s">
        <v>131</v>
      </c>
      <c r="C160" s="75" t="s">
        <v>92</v>
      </c>
      <c r="D160" s="95" t="s">
        <v>93</v>
      </c>
      <c r="E160" s="66" t="s">
        <v>126</v>
      </c>
      <c r="F160" s="61" t="s">
        <v>165</v>
      </c>
      <c r="G160" s="61" t="s">
        <v>163</v>
      </c>
      <c r="H160" s="61" t="s">
        <v>163</v>
      </c>
      <c r="I160" s="72" t="s">
        <v>36</v>
      </c>
      <c r="J160" s="63" t="s">
        <v>163</v>
      </c>
      <c r="K160" s="301">
        <v>100</v>
      </c>
      <c r="L160" s="201">
        <f t="shared" ref="L160:Q160" si="55">L161</f>
        <v>11547700</v>
      </c>
      <c r="M160" s="201">
        <f t="shared" si="55"/>
        <v>0</v>
      </c>
      <c r="N160" s="214">
        <f t="shared" si="55"/>
        <v>11547700</v>
      </c>
      <c r="O160" s="214">
        <f t="shared" si="55"/>
        <v>-1516.81</v>
      </c>
      <c r="P160" s="282">
        <f t="shared" si="55"/>
        <v>11546183.189999999</v>
      </c>
      <c r="Q160" s="176">
        <f t="shared" si="55"/>
        <v>11546183.189999999</v>
      </c>
    </row>
    <row r="161" spans="1:17" ht="25.5">
      <c r="A161" s="70" t="s">
        <v>81</v>
      </c>
      <c r="B161" s="97" t="s">
        <v>131</v>
      </c>
      <c r="C161" s="75" t="s">
        <v>92</v>
      </c>
      <c r="D161" s="95" t="s">
        <v>93</v>
      </c>
      <c r="E161" s="66" t="s">
        <v>126</v>
      </c>
      <c r="F161" s="61" t="s">
        <v>165</v>
      </c>
      <c r="G161" s="61" t="s">
        <v>163</v>
      </c>
      <c r="H161" s="61" t="s">
        <v>163</v>
      </c>
      <c r="I161" s="72" t="s">
        <v>36</v>
      </c>
      <c r="J161" s="63" t="s">
        <v>163</v>
      </c>
      <c r="K161" s="301">
        <v>120</v>
      </c>
      <c r="L161" s="201">
        <v>11547700</v>
      </c>
      <c r="M161" s="201">
        <v>0</v>
      </c>
      <c r="N161" s="214">
        <v>11547700</v>
      </c>
      <c r="O161" s="214">
        <v>-1516.81</v>
      </c>
      <c r="P161" s="282">
        <f>O161+N161</f>
        <v>11546183.189999999</v>
      </c>
      <c r="Q161" s="176">
        <v>11546183.189999999</v>
      </c>
    </row>
    <row r="162" spans="1:17" ht="25.5">
      <c r="A162" s="70" t="s">
        <v>72</v>
      </c>
      <c r="B162" s="97" t="s">
        <v>131</v>
      </c>
      <c r="C162" s="75" t="s">
        <v>92</v>
      </c>
      <c r="D162" s="95" t="s">
        <v>93</v>
      </c>
      <c r="E162" s="66" t="s">
        <v>126</v>
      </c>
      <c r="F162" s="61" t="s">
        <v>165</v>
      </c>
      <c r="G162" s="61" t="s">
        <v>163</v>
      </c>
      <c r="H162" s="61" t="s">
        <v>163</v>
      </c>
      <c r="I162" s="72" t="s">
        <v>36</v>
      </c>
      <c r="J162" s="63" t="s">
        <v>163</v>
      </c>
      <c r="K162" s="301">
        <v>200</v>
      </c>
      <c r="L162" s="201">
        <f t="shared" ref="L162:Q162" si="56">L163</f>
        <v>398600</v>
      </c>
      <c r="M162" s="201">
        <f t="shared" si="56"/>
        <v>0</v>
      </c>
      <c r="N162" s="214">
        <f t="shared" si="56"/>
        <v>383060</v>
      </c>
      <c r="O162" s="214">
        <f t="shared" si="56"/>
        <v>1516.81</v>
      </c>
      <c r="P162" s="282">
        <f t="shared" si="56"/>
        <v>384576.81</v>
      </c>
      <c r="Q162" s="176">
        <f t="shared" si="56"/>
        <v>380812.3</v>
      </c>
    </row>
    <row r="163" spans="1:17" ht="25.5">
      <c r="A163" s="70" t="s">
        <v>74</v>
      </c>
      <c r="B163" s="97" t="s">
        <v>131</v>
      </c>
      <c r="C163" s="75" t="s">
        <v>92</v>
      </c>
      <c r="D163" s="95" t="s">
        <v>93</v>
      </c>
      <c r="E163" s="66" t="s">
        <v>126</v>
      </c>
      <c r="F163" s="61" t="s">
        <v>165</v>
      </c>
      <c r="G163" s="61" t="s">
        <v>163</v>
      </c>
      <c r="H163" s="61" t="s">
        <v>163</v>
      </c>
      <c r="I163" s="72" t="s">
        <v>36</v>
      </c>
      <c r="J163" s="63" t="s">
        <v>163</v>
      </c>
      <c r="K163" s="301">
        <v>240</v>
      </c>
      <c r="L163" s="201">
        <v>398600</v>
      </c>
      <c r="M163" s="201">
        <v>0</v>
      </c>
      <c r="N163" s="214">
        <v>383060</v>
      </c>
      <c r="O163" s="214">
        <v>1516.81</v>
      </c>
      <c r="P163" s="282">
        <f>O163+N163</f>
        <v>384576.81</v>
      </c>
      <c r="Q163" s="176">
        <v>380812.3</v>
      </c>
    </row>
    <row r="164" spans="1:17" hidden="1">
      <c r="A164" s="94" t="s">
        <v>105</v>
      </c>
      <c r="B164" s="97" t="s">
        <v>131</v>
      </c>
      <c r="C164" s="75" t="s">
        <v>92</v>
      </c>
      <c r="D164" s="95" t="s">
        <v>119</v>
      </c>
      <c r="E164" s="96"/>
      <c r="F164" s="77"/>
      <c r="G164" s="61"/>
      <c r="H164" s="61"/>
      <c r="I164" s="77"/>
      <c r="J164" s="95"/>
      <c r="K164" s="304"/>
      <c r="L164" s="204">
        <f t="shared" ref="L164:Q167" si="57">L165</f>
        <v>500000</v>
      </c>
      <c r="M164" s="204">
        <f t="shared" si="57"/>
        <v>0</v>
      </c>
      <c r="N164" s="242">
        <f t="shared" si="57"/>
        <v>359116.92</v>
      </c>
      <c r="O164" s="242">
        <f t="shared" si="57"/>
        <v>-229202.48</v>
      </c>
      <c r="P164" s="285">
        <f t="shared" si="57"/>
        <v>129914.43999999997</v>
      </c>
      <c r="Q164" s="179">
        <f t="shared" si="57"/>
        <v>0</v>
      </c>
    </row>
    <row r="165" spans="1:17" hidden="1">
      <c r="A165" s="70" t="s">
        <v>430</v>
      </c>
      <c r="B165" s="97" t="s">
        <v>131</v>
      </c>
      <c r="C165" s="75" t="s">
        <v>92</v>
      </c>
      <c r="D165" s="95" t="s">
        <v>119</v>
      </c>
      <c r="E165" s="98" t="s">
        <v>11</v>
      </c>
      <c r="F165" s="79" t="s">
        <v>163</v>
      </c>
      <c r="G165" s="61" t="s">
        <v>163</v>
      </c>
      <c r="H165" s="61" t="s">
        <v>163</v>
      </c>
      <c r="I165" s="79" t="s">
        <v>164</v>
      </c>
      <c r="J165" s="63" t="s">
        <v>163</v>
      </c>
      <c r="K165" s="305"/>
      <c r="L165" s="201">
        <f t="shared" si="57"/>
        <v>500000</v>
      </c>
      <c r="M165" s="201">
        <f t="shared" si="57"/>
        <v>0</v>
      </c>
      <c r="N165" s="214">
        <f t="shared" si="57"/>
        <v>359116.92</v>
      </c>
      <c r="O165" s="214">
        <f t="shared" si="57"/>
        <v>-229202.48</v>
      </c>
      <c r="P165" s="282">
        <f t="shared" si="57"/>
        <v>129914.43999999997</v>
      </c>
      <c r="Q165" s="176">
        <f t="shared" si="57"/>
        <v>0</v>
      </c>
    </row>
    <row r="166" spans="1:17" hidden="1">
      <c r="A166" s="70" t="s">
        <v>430</v>
      </c>
      <c r="B166" s="97" t="s">
        <v>131</v>
      </c>
      <c r="C166" s="75" t="s">
        <v>92</v>
      </c>
      <c r="D166" s="95" t="s">
        <v>119</v>
      </c>
      <c r="E166" s="66" t="s">
        <v>11</v>
      </c>
      <c r="F166" s="61" t="s">
        <v>163</v>
      </c>
      <c r="G166" s="61" t="s">
        <v>163</v>
      </c>
      <c r="H166" s="61" t="s">
        <v>163</v>
      </c>
      <c r="I166" s="61" t="s">
        <v>23</v>
      </c>
      <c r="J166" s="63" t="s">
        <v>163</v>
      </c>
      <c r="K166" s="301"/>
      <c r="L166" s="201">
        <f t="shared" si="57"/>
        <v>500000</v>
      </c>
      <c r="M166" s="201">
        <f t="shared" si="57"/>
        <v>0</v>
      </c>
      <c r="N166" s="214">
        <f t="shared" si="57"/>
        <v>359116.92</v>
      </c>
      <c r="O166" s="214">
        <f t="shared" si="57"/>
        <v>-229202.48</v>
      </c>
      <c r="P166" s="282">
        <f t="shared" si="57"/>
        <v>129914.43999999997</v>
      </c>
      <c r="Q166" s="176">
        <f t="shared" si="57"/>
        <v>0</v>
      </c>
    </row>
    <row r="167" spans="1:17" hidden="1">
      <c r="A167" s="70" t="s">
        <v>82</v>
      </c>
      <c r="B167" s="97" t="s">
        <v>131</v>
      </c>
      <c r="C167" s="75" t="s">
        <v>92</v>
      </c>
      <c r="D167" s="95" t="s">
        <v>119</v>
      </c>
      <c r="E167" s="66" t="s">
        <v>11</v>
      </c>
      <c r="F167" s="61" t="s">
        <v>163</v>
      </c>
      <c r="G167" s="61" t="s">
        <v>163</v>
      </c>
      <c r="H167" s="61" t="s">
        <v>163</v>
      </c>
      <c r="I167" s="61" t="s">
        <v>23</v>
      </c>
      <c r="J167" s="63" t="s">
        <v>163</v>
      </c>
      <c r="K167" s="301" t="s">
        <v>83</v>
      </c>
      <c r="L167" s="201">
        <f t="shared" si="57"/>
        <v>500000</v>
      </c>
      <c r="M167" s="201">
        <f t="shared" si="57"/>
        <v>0</v>
      </c>
      <c r="N167" s="214">
        <f t="shared" si="57"/>
        <v>359116.92</v>
      </c>
      <c r="O167" s="214">
        <f t="shared" si="57"/>
        <v>-229202.48</v>
      </c>
      <c r="P167" s="282">
        <f t="shared" si="57"/>
        <v>129914.43999999997</v>
      </c>
      <c r="Q167" s="176">
        <f t="shared" si="57"/>
        <v>0</v>
      </c>
    </row>
    <row r="168" spans="1:17" hidden="1">
      <c r="A168" s="70" t="s">
        <v>70</v>
      </c>
      <c r="B168" s="97" t="s">
        <v>131</v>
      </c>
      <c r="C168" s="75" t="s">
        <v>92</v>
      </c>
      <c r="D168" s="95" t="s">
        <v>119</v>
      </c>
      <c r="E168" s="66" t="s">
        <v>11</v>
      </c>
      <c r="F168" s="61" t="s">
        <v>163</v>
      </c>
      <c r="G168" s="61" t="s">
        <v>163</v>
      </c>
      <c r="H168" s="61" t="s">
        <v>163</v>
      </c>
      <c r="I168" s="61" t="s">
        <v>23</v>
      </c>
      <c r="J168" s="63" t="s">
        <v>163</v>
      </c>
      <c r="K168" s="301">
        <v>870</v>
      </c>
      <c r="L168" s="201">
        <v>500000</v>
      </c>
      <c r="M168" s="201">
        <v>0</v>
      </c>
      <c r="N168" s="214">
        <v>359116.92</v>
      </c>
      <c r="O168" s="214">
        <f>-149202.48-60000-20000</f>
        <v>-229202.48</v>
      </c>
      <c r="P168" s="282">
        <f>O168+N168</f>
        <v>129914.43999999997</v>
      </c>
      <c r="Q168" s="176">
        <v>0</v>
      </c>
    </row>
    <row r="169" spans="1:17" hidden="1">
      <c r="A169" s="56" t="s">
        <v>122</v>
      </c>
      <c r="B169" s="97" t="s">
        <v>131</v>
      </c>
      <c r="C169" s="59" t="s">
        <v>92</v>
      </c>
      <c r="D169" s="100" t="s">
        <v>145</v>
      </c>
      <c r="E169" s="58"/>
      <c r="F169" s="67"/>
      <c r="G169" s="61"/>
      <c r="H169" s="61"/>
      <c r="I169" s="67"/>
      <c r="J169" s="100"/>
      <c r="K169" s="303"/>
      <c r="L169" s="204">
        <f t="shared" ref="L169:Q172" si="58">L170</f>
        <v>300000</v>
      </c>
      <c r="M169" s="204">
        <f t="shared" si="58"/>
        <v>0</v>
      </c>
      <c r="N169" s="242">
        <f t="shared" si="58"/>
        <v>793.94</v>
      </c>
      <c r="O169" s="242">
        <f t="shared" si="58"/>
        <v>0</v>
      </c>
      <c r="P169" s="285">
        <f t="shared" si="58"/>
        <v>793.94</v>
      </c>
      <c r="Q169" s="179">
        <f t="shared" si="58"/>
        <v>0</v>
      </c>
    </row>
    <row r="170" spans="1:17" ht="25.5" hidden="1">
      <c r="A170" s="65" t="s">
        <v>65</v>
      </c>
      <c r="B170" s="97" t="s">
        <v>131</v>
      </c>
      <c r="C170" s="59" t="s">
        <v>92</v>
      </c>
      <c r="D170" s="100" t="s">
        <v>145</v>
      </c>
      <c r="E170" s="66" t="s">
        <v>12</v>
      </c>
      <c r="F170" s="61" t="s">
        <v>163</v>
      </c>
      <c r="G170" s="61" t="s">
        <v>163</v>
      </c>
      <c r="H170" s="61" t="s">
        <v>163</v>
      </c>
      <c r="I170" s="61" t="s">
        <v>164</v>
      </c>
      <c r="J170" s="63" t="s">
        <v>163</v>
      </c>
      <c r="K170" s="301"/>
      <c r="L170" s="201">
        <f t="shared" si="58"/>
        <v>300000</v>
      </c>
      <c r="M170" s="201">
        <f t="shared" si="58"/>
        <v>0</v>
      </c>
      <c r="N170" s="214">
        <f t="shared" si="58"/>
        <v>793.94</v>
      </c>
      <c r="O170" s="214">
        <f t="shared" si="58"/>
        <v>0</v>
      </c>
      <c r="P170" s="282">
        <f t="shared" si="58"/>
        <v>793.94</v>
      </c>
      <c r="Q170" s="176">
        <f t="shared" si="58"/>
        <v>0</v>
      </c>
    </row>
    <row r="171" spans="1:17" ht="25.5" hidden="1">
      <c r="A171" s="65" t="s">
        <v>257</v>
      </c>
      <c r="B171" s="97" t="s">
        <v>131</v>
      </c>
      <c r="C171" s="59" t="s">
        <v>92</v>
      </c>
      <c r="D171" s="100" t="s">
        <v>145</v>
      </c>
      <c r="E171" s="66" t="s">
        <v>12</v>
      </c>
      <c r="F171" s="61" t="s">
        <v>163</v>
      </c>
      <c r="G171" s="61" t="s">
        <v>163</v>
      </c>
      <c r="H171" s="61" t="s">
        <v>163</v>
      </c>
      <c r="I171" s="77" t="s">
        <v>256</v>
      </c>
      <c r="J171" s="63" t="s">
        <v>163</v>
      </c>
      <c r="K171" s="309"/>
      <c r="L171" s="201">
        <f t="shared" si="58"/>
        <v>300000</v>
      </c>
      <c r="M171" s="201">
        <f t="shared" si="58"/>
        <v>0</v>
      </c>
      <c r="N171" s="214">
        <f t="shared" si="58"/>
        <v>793.94</v>
      </c>
      <c r="O171" s="214">
        <f t="shared" si="58"/>
        <v>0</v>
      </c>
      <c r="P171" s="282">
        <f t="shared" si="58"/>
        <v>793.94</v>
      </c>
      <c r="Q171" s="176">
        <f t="shared" si="58"/>
        <v>0</v>
      </c>
    </row>
    <row r="172" spans="1:17" hidden="1">
      <c r="A172" s="70" t="s">
        <v>82</v>
      </c>
      <c r="B172" s="97" t="s">
        <v>131</v>
      </c>
      <c r="C172" s="59" t="s">
        <v>92</v>
      </c>
      <c r="D172" s="100" t="s">
        <v>145</v>
      </c>
      <c r="E172" s="66" t="s">
        <v>12</v>
      </c>
      <c r="F172" s="61" t="s">
        <v>163</v>
      </c>
      <c r="G172" s="61" t="s">
        <v>163</v>
      </c>
      <c r="H172" s="61" t="s">
        <v>163</v>
      </c>
      <c r="I172" s="61" t="s">
        <v>256</v>
      </c>
      <c r="J172" s="63" t="s">
        <v>163</v>
      </c>
      <c r="K172" s="301" t="s">
        <v>83</v>
      </c>
      <c r="L172" s="201">
        <f t="shared" si="58"/>
        <v>300000</v>
      </c>
      <c r="M172" s="201">
        <f t="shared" si="58"/>
        <v>0</v>
      </c>
      <c r="N172" s="214">
        <f t="shared" si="58"/>
        <v>793.94</v>
      </c>
      <c r="O172" s="214">
        <f t="shared" si="58"/>
        <v>0</v>
      </c>
      <c r="P172" s="282">
        <f t="shared" si="58"/>
        <v>793.94</v>
      </c>
      <c r="Q172" s="176">
        <f t="shared" si="58"/>
        <v>0</v>
      </c>
    </row>
    <row r="173" spans="1:17" hidden="1">
      <c r="A173" s="70" t="s">
        <v>70</v>
      </c>
      <c r="B173" s="97" t="s">
        <v>131</v>
      </c>
      <c r="C173" s="59" t="s">
        <v>92</v>
      </c>
      <c r="D173" s="100" t="s">
        <v>145</v>
      </c>
      <c r="E173" s="66" t="s">
        <v>12</v>
      </c>
      <c r="F173" s="61" t="s">
        <v>163</v>
      </c>
      <c r="G173" s="61" t="s">
        <v>163</v>
      </c>
      <c r="H173" s="61" t="s">
        <v>163</v>
      </c>
      <c r="I173" s="61" t="s">
        <v>256</v>
      </c>
      <c r="J173" s="63" t="s">
        <v>163</v>
      </c>
      <c r="K173" s="301" t="s">
        <v>252</v>
      </c>
      <c r="L173" s="201">
        <v>300000</v>
      </c>
      <c r="M173" s="201">
        <v>0</v>
      </c>
      <c r="N173" s="214">
        <v>793.94</v>
      </c>
      <c r="O173" s="214">
        <v>0</v>
      </c>
      <c r="P173" s="282">
        <f>O173+N173</f>
        <v>793.94</v>
      </c>
      <c r="Q173" s="176">
        <v>0</v>
      </c>
    </row>
    <row r="174" spans="1:17">
      <c r="A174" s="56" t="s">
        <v>146</v>
      </c>
      <c r="B174" s="57" t="s">
        <v>131</v>
      </c>
      <c r="C174" s="59" t="s">
        <v>99</v>
      </c>
      <c r="D174" s="100"/>
      <c r="E174" s="58"/>
      <c r="F174" s="67"/>
      <c r="G174" s="61"/>
      <c r="H174" s="61"/>
      <c r="I174" s="67"/>
      <c r="J174" s="100"/>
      <c r="K174" s="303"/>
      <c r="L174" s="204">
        <f t="shared" ref="L174:Q175" si="59">L175</f>
        <v>2830921.54</v>
      </c>
      <c r="M174" s="204">
        <f t="shared" si="59"/>
        <v>0</v>
      </c>
      <c r="N174" s="242">
        <f t="shared" si="59"/>
        <v>2977177.96</v>
      </c>
      <c r="O174" s="242">
        <f t="shared" si="59"/>
        <v>0</v>
      </c>
      <c r="P174" s="285">
        <f t="shared" si="59"/>
        <v>2977177.96</v>
      </c>
      <c r="Q174" s="179">
        <f t="shared" si="59"/>
        <v>2977177.96</v>
      </c>
    </row>
    <row r="175" spans="1:17">
      <c r="A175" s="65" t="s">
        <v>147</v>
      </c>
      <c r="B175" s="57" t="s">
        <v>131</v>
      </c>
      <c r="C175" s="59" t="s">
        <v>99</v>
      </c>
      <c r="D175" s="100" t="s">
        <v>95</v>
      </c>
      <c r="E175" s="58"/>
      <c r="F175" s="67"/>
      <c r="G175" s="61"/>
      <c r="H175" s="61"/>
      <c r="I175" s="67"/>
      <c r="J175" s="100"/>
      <c r="K175" s="303"/>
      <c r="L175" s="204">
        <f t="shared" si="59"/>
        <v>2830921.54</v>
      </c>
      <c r="M175" s="204">
        <f t="shared" si="59"/>
        <v>0</v>
      </c>
      <c r="N175" s="242">
        <f t="shared" si="59"/>
        <v>2977177.96</v>
      </c>
      <c r="O175" s="242">
        <f t="shared" si="59"/>
        <v>0</v>
      </c>
      <c r="P175" s="285">
        <f t="shared" si="59"/>
        <v>2977177.96</v>
      </c>
      <c r="Q175" s="179">
        <f t="shared" si="59"/>
        <v>2977177.96</v>
      </c>
    </row>
    <row r="176" spans="1:17" ht="25.5">
      <c r="A176" s="70" t="s">
        <v>419</v>
      </c>
      <c r="B176" s="57" t="s">
        <v>131</v>
      </c>
      <c r="C176" s="59" t="s">
        <v>99</v>
      </c>
      <c r="D176" s="100" t="s">
        <v>95</v>
      </c>
      <c r="E176" s="66" t="s">
        <v>126</v>
      </c>
      <c r="F176" s="61" t="s">
        <v>163</v>
      </c>
      <c r="G176" s="61" t="s">
        <v>163</v>
      </c>
      <c r="H176" s="61" t="s">
        <v>163</v>
      </c>
      <c r="I176" s="61" t="s">
        <v>164</v>
      </c>
      <c r="J176" s="63" t="s">
        <v>163</v>
      </c>
      <c r="K176" s="301"/>
      <c r="L176" s="201">
        <f t="shared" ref="L176:Q176" si="60">L178</f>
        <v>2830921.54</v>
      </c>
      <c r="M176" s="201">
        <f t="shared" si="60"/>
        <v>0</v>
      </c>
      <c r="N176" s="214">
        <f t="shared" si="60"/>
        <v>2977177.96</v>
      </c>
      <c r="O176" s="214">
        <f t="shared" si="60"/>
        <v>0</v>
      </c>
      <c r="P176" s="282">
        <f t="shared" si="60"/>
        <v>2977177.96</v>
      </c>
      <c r="Q176" s="176">
        <f t="shared" si="60"/>
        <v>2977177.96</v>
      </c>
    </row>
    <row r="177" spans="1:17" ht="38.25">
      <c r="A177" s="70" t="s">
        <v>187</v>
      </c>
      <c r="B177" s="57" t="s">
        <v>131</v>
      </c>
      <c r="C177" s="59" t="s">
        <v>99</v>
      </c>
      <c r="D177" s="100" t="s">
        <v>95</v>
      </c>
      <c r="E177" s="66" t="s">
        <v>126</v>
      </c>
      <c r="F177" s="61" t="s">
        <v>161</v>
      </c>
      <c r="G177" s="61" t="s">
        <v>163</v>
      </c>
      <c r="H177" s="61" t="s">
        <v>163</v>
      </c>
      <c r="I177" s="61" t="s">
        <v>164</v>
      </c>
      <c r="J177" s="63" t="s">
        <v>163</v>
      </c>
      <c r="K177" s="301"/>
      <c r="L177" s="201">
        <f t="shared" ref="L177:Q179" si="61">L178</f>
        <v>2830921.54</v>
      </c>
      <c r="M177" s="201">
        <f t="shared" si="61"/>
        <v>0</v>
      </c>
      <c r="N177" s="214">
        <f t="shared" si="61"/>
        <v>2977177.96</v>
      </c>
      <c r="O177" s="214">
        <f t="shared" si="61"/>
        <v>0</v>
      </c>
      <c r="P177" s="282">
        <f t="shared" si="61"/>
        <v>2977177.96</v>
      </c>
      <c r="Q177" s="176">
        <f t="shared" si="61"/>
        <v>2977177.96</v>
      </c>
    </row>
    <row r="178" spans="1:17" ht="32.25" customHeight="1">
      <c r="A178" s="70" t="s">
        <v>364</v>
      </c>
      <c r="B178" s="57" t="s">
        <v>131</v>
      </c>
      <c r="C178" s="59" t="s">
        <v>99</v>
      </c>
      <c r="D178" s="100" t="s">
        <v>95</v>
      </c>
      <c r="E178" s="66" t="s">
        <v>126</v>
      </c>
      <c r="F178" s="61" t="s">
        <v>161</v>
      </c>
      <c r="G178" s="61" t="s">
        <v>163</v>
      </c>
      <c r="H178" s="61" t="s">
        <v>163</v>
      </c>
      <c r="I178" s="61" t="s">
        <v>32</v>
      </c>
      <c r="J178" s="63" t="s">
        <v>163</v>
      </c>
      <c r="K178" s="301"/>
      <c r="L178" s="201">
        <f t="shared" si="61"/>
        <v>2830921.54</v>
      </c>
      <c r="M178" s="201">
        <f t="shared" si="61"/>
        <v>0</v>
      </c>
      <c r="N178" s="214">
        <f t="shared" si="61"/>
        <v>2977177.96</v>
      </c>
      <c r="O178" s="214">
        <f t="shared" si="61"/>
        <v>0</v>
      </c>
      <c r="P178" s="282">
        <f t="shared" si="61"/>
        <v>2977177.96</v>
      </c>
      <c r="Q178" s="176">
        <f t="shared" si="61"/>
        <v>2977177.96</v>
      </c>
    </row>
    <row r="179" spans="1:17" ht="21" customHeight="1">
      <c r="A179" s="70" t="s">
        <v>125</v>
      </c>
      <c r="B179" s="57" t="s">
        <v>131</v>
      </c>
      <c r="C179" s="59" t="s">
        <v>99</v>
      </c>
      <c r="D179" s="100" t="s">
        <v>95</v>
      </c>
      <c r="E179" s="66" t="s">
        <v>126</v>
      </c>
      <c r="F179" s="61" t="s">
        <v>161</v>
      </c>
      <c r="G179" s="61" t="s">
        <v>163</v>
      </c>
      <c r="H179" s="61" t="s">
        <v>163</v>
      </c>
      <c r="I179" s="61" t="s">
        <v>32</v>
      </c>
      <c r="J179" s="63" t="s">
        <v>163</v>
      </c>
      <c r="K179" s="301" t="s">
        <v>138</v>
      </c>
      <c r="L179" s="201">
        <f t="shared" si="61"/>
        <v>2830921.54</v>
      </c>
      <c r="M179" s="201">
        <f t="shared" si="61"/>
        <v>0</v>
      </c>
      <c r="N179" s="214">
        <f t="shared" si="61"/>
        <v>2977177.96</v>
      </c>
      <c r="O179" s="214">
        <f t="shared" si="61"/>
        <v>0</v>
      </c>
      <c r="P179" s="282">
        <f t="shared" si="61"/>
        <v>2977177.96</v>
      </c>
      <c r="Q179" s="176">
        <f t="shared" si="61"/>
        <v>2977177.96</v>
      </c>
    </row>
    <row r="180" spans="1:17">
      <c r="A180" s="70" t="s">
        <v>87</v>
      </c>
      <c r="B180" s="57" t="s">
        <v>131</v>
      </c>
      <c r="C180" s="59" t="s">
        <v>99</v>
      </c>
      <c r="D180" s="100" t="s">
        <v>95</v>
      </c>
      <c r="E180" s="66" t="s">
        <v>126</v>
      </c>
      <c r="F180" s="61" t="s">
        <v>161</v>
      </c>
      <c r="G180" s="61" t="s">
        <v>163</v>
      </c>
      <c r="H180" s="61" t="s">
        <v>163</v>
      </c>
      <c r="I180" s="61" t="s">
        <v>32</v>
      </c>
      <c r="J180" s="63" t="s">
        <v>163</v>
      </c>
      <c r="K180" s="301" t="s">
        <v>88</v>
      </c>
      <c r="L180" s="201">
        <v>2830921.54</v>
      </c>
      <c r="M180" s="201">
        <v>0</v>
      </c>
      <c r="N180" s="214">
        <v>2977177.96</v>
      </c>
      <c r="O180" s="214">
        <v>0</v>
      </c>
      <c r="P180" s="282">
        <f>O180+N180</f>
        <v>2977177.96</v>
      </c>
      <c r="Q180" s="176">
        <f>P180+O180</f>
        <v>2977177.96</v>
      </c>
    </row>
    <row r="181" spans="1:17" hidden="1">
      <c r="A181" s="56" t="s">
        <v>108</v>
      </c>
      <c r="B181" s="97" t="s">
        <v>131</v>
      </c>
      <c r="C181" s="75" t="s">
        <v>95</v>
      </c>
      <c r="D181" s="95"/>
      <c r="E181" s="96"/>
      <c r="F181" s="77"/>
      <c r="G181" s="61"/>
      <c r="H181" s="61"/>
      <c r="I181" s="77"/>
      <c r="J181" s="95"/>
      <c r="K181" s="304"/>
      <c r="L181" s="204">
        <f t="shared" ref="L181:Q185" si="62">L182</f>
        <v>1000000</v>
      </c>
      <c r="M181" s="204">
        <f t="shared" si="62"/>
        <v>0</v>
      </c>
      <c r="N181" s="242">
        <f t="shared" si="62"/>
        <v>209663.89</v>
      </c>
      <c r="O181" s="242">
        <f t="shared" si="62"/>
        <v>0</v>
      </c>
      <c r="P181" s="285">
        <f t="shared" si="62"/>
        <v>209663.89</v>
      </c>
      <c r="Q181" s="179">
        <f t="shared" si="62"/>
        <v>0</v>
      </c>
    </row>
    <row r="182" spans="1:17" ht="25.5" hidden="1">
      <c r="A182" s="65" t="s">
        <v>292</v>
      </c>
      <c r="B182" s="97" t="s">
        <v>131</v>
      </c>
      <c r="C182" s="75" t="s">
        <v>95</v>
      </c>
      <c r="D182" s="95" t="s">
        <v>111</v>
      </c>
      <c r="E182" s="58"/>
      <c r="F182" s="67"/>
      <c r="G182" s="61"/>
      <c r="H182" s="61"/>
      <c r="I182" s="67"/>
      <c r="J182" s="100"/>
      <c r="K182" s="303"/>
      <c r="L182" s="204">
        <f t="shared" si="62"/>
        <v>1000000</v>
      </c>
      <c r="M182" s="204">
        <f t="shared" si="62"/>
        <v>0</v>
      </c>
      <c r="N182" s="242">
        <f t="shared" si="62"/>
        <v>209663.89</v>
      </c>
      <c r="O182" s="242">
        <f t="shared" si="62"/>
        <v>0</v>
      </c>
      <c r="P182" s="285">
        <f t="shared" si="62"/>
        <v>209663.89</v>
      </c>
      <c r="Q182" s="179">
        <f t="shared" si="62"/>
        <v>0</v>
      </c>
    </row>
    <row r="183" spans="1:17" ht="39" hidden="1" customHeight="1">
      <c r="A183" s="70" t="s">
        <v>46</v>
      </c>
      <c r="B183" s="97" t="s">
        <v>131</v>
      </c>
      <c r="C183" s="75" t="s">
        <v>95</v>
      </c>
      <c r="D183" s="95" t="s">
        <v>111</v>
      </c>
      <c r="E183" s="66" t="s">
        <v>35</v>
      </c>
      <c r="F183" s="61" t="s">
        <v>163</v>
      </c>
      <c r="G183" s="61" t="s">
        <v>163</v>
      </c>
      <c r="H183" s="61" t="s">
        <v>163</v>
      </c>
      <c r="I183" s="61" t="s">
        <v>164</v>
      </c>
      <c r="J183" s="63" t="s">
        <v>163</v>
      </c>
      <c r="K183" s="301"/>
      <c r="L183" s="201">
        <f t="shared" si="62"/>
        <v>1000000</v>
      </c>
      <c r="M183" s="201">
        <f t="shared" si="62"/>
        <v>0</v>
      </c>
      <c r="N183" s="214">
        <f t="shared" si="62"/>
        <v>209663.89</v>
      </c>
      <c r="O183" s="214">
        <f t="shared" si="62"/>
        <v>0</v>
      </c>
      <c r="P183" s="282">
        <f t="shared" si="62"/>
        <v>209663.89</v>
      </c>
      <c r="Q183" s="176">
        <f t="shared" si="62"/>
        <v>0</v>
      </c>
    </row>
    <row r="184" spans="1:17" ht="45.75" hidden="1" customHeight="1">
      <c r="A184" s="70" t="s">
        <v>298</v>
      </c>
      <c r="B184" s="97" t="s">
        <v>131</v>
      </c>
      <c r="C184" s="75" t="s">
        <v>95</v>
      </c>
      <c r="D184" s="95" t="s">
        <v>111</v>
      </c>
      <c r="E184" s="66" t="s">
        <v>35</v>
      </c>
      <c r="F184" s="61" t="s">
        <v>163</v>
      </c>
      <c r="G184" s="61" t="s">
        <v>163</v>
      </c>
      <c r="H184" s="61" t="s">
        <v>163</v>
      </c>
      <c r="I184" s="61" t="s">
        <v>25</v>
      </c>
      <c r="J184" s="63" t="s">
        <v>163</v>
      </c>
      <c r="K184" s="301"/>
      <c r="L184" s="201">
        <f t="shared" si="62"/>
        <v>1000000</v>
      </c>
      <c r="M184" s="201">
        <f t="shared" si="62"/>
        <v>0</v>
      </c>
      <c r="N184" s="214">
        <f t="shared" si="62"/>
        <v>209663.89</v>
      </c>
      <c r="O184" s="214">
        <f t="shared" si="62"/>
        <v>0</v>
      </c>
      <c r="P184" s="282">
        <f t="shared" si="62"/>
        <v>209663.89</v>
      </c>
      <c r="Q184" s="176">
        <f t="shared" si="62"/>
        <v>0</v>
      </c>
    </row>
    <row r="185" spans="1:17" hidden="1">
      <c r="A185" s="70" t="s">
        <v>82</v>
      </c>
      <c r="B185" s="97" t="s">
        <v>131</v>
      </c>
      <c r="C185" s="75" t="s">
        <v>95</v>
      </c>
      <c r="D185" s="95" t="s">
        <v>111</v>
      </c>
      <c r="E185" s="66" t="s">
        <v>35</v>
      </c>
      <c r="F185" s="61" t="s">
        <v>163</v>
      </c>
      <c r="G185" s="61" t="s">
        <v>163</v>
      </c>
      <c r="H185" s="61" t="s">
        <v>163</v>
      </c>
      <c r="I185" s="61" t="s">
        <v>25</v>
      </c>
      <c r="J185" s="63" t="s">
        <v>163</v>
      </c>
      <c r="K185" s="301" t="s">
        <v>83</v>
      </c>
      <c r="L185" s="201">
        <f t="shared" si="62"/>
        <v>1000000</v>
      </c>
      <c r="M185" s="201">
        <f t="shared" si="62"/>
        <v>0</v>
      </c>
      <c r="N185" s="214">
        <f t="shared" si="62"/>
        <v>209663.89</v>
      </c>
      <c r="O185" s="214">
        <f t="shared" si="62"/>
        <v>0</v>
      </c>
      <c r="P185" s="282">
        <f t="shared" si="62"/>
        <v>209663.89</v>
      </c>
      <c r="Q185" s="176">
        <f t="shared" si="62"/>
        <v>0</v>
      </c>
    </row>
    <row r="186" spans="1:17" ht="18.75" hidden="1" customHeight="1">
      <c r="A186" s="70" t="s">
        <v>70</v>
      </c>
      <c r="B186" s="97" t="s">
        <v>131</v>
      </c>
      <c r="C186" s="75" t="s">
        <v>95</v>
      </c>
      <c r="D186" s="95" t="s">
        <v>111</v>
      </c>
      <c r="E186" s="66" t="s">
        <v>35</v>
      </c>
      <c r="F186" s="61" t="s">
        <v>163</v>
      </c>
      <c r="G186" s="61" t="s">
        <v>163</v>
      </c>
      <c r="H186" s="61" t="s">
        <v>163</v>
      </c>
      <c r="I186" s="61" t="s">
        <v>25</v>
      </c>
      <c r="J186" s="63" t="s">
        <v>163</v>
      </c>
      <c r="K186" s="301">
        <v>870</v>
      </c>
      <c r="L186" s="201">
        <v>1000000</v>
      </c>
      <c r="M186" s="201">
        <v>0</v>
      </c>
      <c r="N186" s="214">
        <v>209663.89</v>
      </c>
      <c r="O186" s="214">
        <v>0</v>
      </c>
      <c r="P186" s="282">
        <f>O186+N186</f>
        <v>209663.89</v>
      </c>
      <c r="Q186" s="176">
        <v>0</v>
      </c>
    </row>
    <row r="187" spans="1:17" ht="18.75" customHeight="1">
      <c r="A187" s="94" t="s">
        <v>101</v>
      </c>
      <c r="B187" s="57" t="s">
        <v>131</v>
      </c>
      <c r="C187" s="75" t="s">
        <v>97</v>
      </c>
      <c r="D187" s="95"/>
      <c r="E187" s="96"/>
      <c r="F187" s="77"/>
      <c r="G187" s="61"/>
      <c r="H187" s="61"/>
      <c r="I187" s="77"/>
      <c r="J187" s="95"/>
      <c r="K187" s="304"/>
      <c r="L187" s="201"/>
      <c r="M187" s="201"/>
      <c r="N187" s="214">
        <f t="shared" ref="N187:N192" si="63">N188</f>
        <v>15540</v>
      </c>
      <c r="O187" s="214">
        <f t="shared" ref="O187:Q192" si="64">O188</f>
        <v>0</v>
      </c>
      <c r="P187" s="282">
        <f t="shared" si="64"/>
        <v>15540</v>
      </c>
      <c r="Q187" s="176">
        <f t="shared" si="64"/>
        <v>15540</v>
      </c>
    </row>
    <row r="188" spans="1:17" ht="30.75" customHeight="1">
      <c r="A188" s="56" t="s">
        <v>237</v>
      </c>
      <c r="B188" s="97" t="s">
        <v>131</v>
      </c>
      <c r="C188" s="75" t="s">
        <v>97</v>
      </c>
      <c r="D188" s="95" t="s">
        <v>96</v>
      </c>
      <c r="E188" s="66"/>
      <c r="F188" s="61"/>
      <c r="G188" s="61"/>
      <c r="H188" s="61"/>
      <c r="I188" s="61"/>
      <c r="J188" s="63"/>
      <c r="K188" s="301"/>
      <c r="L188" s="201"/>
      <c r="M188" s="201"/>
      <c r="N188" s="214">
        <f t="shared" si="63"/>
        <v>15540</v>
      </c>
      <c r="O188" s="214">
        <f t="shared" si="64"/>
        <v>0</v>
      </c>
      <c r="P188" s="282">
        <f t="shared" si="64"/>
        <v>15540</v>
      </c>
      <c r="Q188" s="176">
        <f t="shared" si="64"/>
        <v>15540</v>
      </c>
    </row>
    <row r="189" spans="1:17" ht="34.5" customHeight="1">
      <c r="A189" s="70" t="s">
        <v>419</v>
      </c>
      <c r="B189" s="97" t="s">
        <v>131</v>
      </c>
      <c r="C189" s="75" t="s">
        <v>97</v>
      </c>
      <c r="D189" s="95" t="s">
        <v>96</v>
      </c>
      <c r="E189" s="66" t="s">
        <v>126</v>
      </c>
      <c r="F189" s="61" t="s">
        <v>163</v>
      </c>
      <c r="G189" s="61" t="s">
        <v>163</v>
      </c>
      <c r="H189" s="61" t="s">
        <v>163</v>
      </c>
      <c r="I189" s="61" t="s">
        <v>164</v>
      </c>
      <c r="J189" s="63" t="s">
        <v>163</v>
      </c>
      <c r="K189" s="304"/>
      <c r="L189" s="201"/>
      <c r="M189" s="201"/>
      <c r="N189" s="214">
        <f t="shared" si="63"/>
        <v>15540</v>
      </c>
      <c r="O189" s="214">
        <f t="shared" si="64"/>
        <v>0</v>
      </c>
      <c r="P189" s="282">
        <f t="shared" si="64"/>
        <v>15540</v>
      </c>
      <c r="Q189" s="176">
        <f t="shared" si="64"/>
        <v>15540</v>
      </c>
    </row>
    <row r="190" spans="1:17" ht="30.75" customHeight="1">
      <c r="A190" s="70" t="s">
        <v>188</v>
      </c>
      <c r="B190" s="97" t="s">
        <v>131</v>
      </c>
      <c r="C190" s="75" t="s">
        <v>97</v>
      </c>
      <c r="D190" s="95" t="s">
        <v>96</v>
      </c>
      <c r="E190" s="66" t="s">
        <v>126</v>
      </c>
      <c r="F190" s="61" t="s">
        <v>165</v>
      </c>
      <c r="G190" s="61" t="s">
        <v>163</v>
      </c>
      <c r="H190" s="61" t="s">
        <v>163</v>
      </c>
      <c r="I190" s="61" t="s">
        <v>164</v>
      </c>
      <c r="J190" s="63" t="s">
        <v>163</v>
      </c>
      <c r="K190" s="304"/>
      <c r="L190" s="201"/>
      <c r="M190" s="201"/>
      <c r="N190" s="214">
        <f t="shared" si="63"/>
        <v>15540</v>
      </c>
      <c r="O190" s="214">
        <f t="shared" si="64"/>
        <v>0</v>
      </c>
      <c r="P190" s="282">
        <f t="shared" si="64"/>
        <v>15540</v>
      </c>
      <c r="Q190" s="176">
        <f t="shared" si="64"/>
        <v>15540</v>
      </c>
    </row>
    <row r="191" spans="1:17" ht="27" customHeight="1">
      <c r="A191" s="76" t="s">
        <v>40</v>
      </c>
      <c r="B191" s="97" t="s">
        <v>131</v>
      </c>
      <c r="C191" s="75" t="s">
        <v>97</v>
      </c>
      <c r="D191" s="95" t="s">
        <v>96</v>
      </c>
      <c r="E191" s="66" t="s">
        <v>126</v>
      </c>
      <c r="F191" s="61" t="s">
        <v>165</v>
      </c>
      <c r="G191" s="61" t="s">
        <v>163</v>
      </c>
      <c r="H191" s="61" t="s">
        <v>163</v>
      </c>
      <c r="I191" s="61" t="s">
        <v>36</v>
      </c>
      <c r="J191" s="63" t="s">
        <v>163</v>
      </c>
      <c r="K191" s="304"/>
      <c r="L191" s="201"/>
      <c r="M191" s="201"/>
      <c r="N191" s="214">
        <f t="shared" si="63"/>
        <v>15540</v>
      </c>
      <c r="O191" s="214">
        <f t="shared" si="64"/>
        <v>0</v>
      </c>
      <c r="P191" s="282">
        <f t="shared" si="64"/>
        <v>15540</v>
      </c>
      <c r="Q191" s="176">
        <f t="shared" si="64"/>
        <v>15540</v>
      </c>
    </row>
    <row r="192" spans="1:17" ht="39" customHeight="1">
      <c r="A192" s="70" t="s">
        <v>72</v>
      </c>
      <c r="B192" s="97" t="s">
        <v>131</v>
      </c>
      <c r="C192" s="75" t="s">
        <v>97</v>
      </c>
      <c r="D192" s="95" t="s">
        <v>96</v>
      </c>
      <c r="E192" s="66" t="s">
        <v>126</v>
      </c>
      <c r="F192" s="61" t="s">
        <v>165</v>
      </c>
      <c r="G192" s="61" t="s">
        <v>163</v>
      </c>
      <c r="H192" s="61" t="s">
        <v>163</v>
      </c>
      <c r="I192" s="72" t="s">
        <v>36</v>
      </c>
      <c r="J192" s="63" t="s">
        <v>163</v>
      </c>
      <c r="K192" s="301" t="s">
        <v>73</v>
      </c>
      <c r="L192" s="201"/>
      <c r="M192" s="201"/>
      <c r="N192" s="214">
        <f t="shared" si="63"/>
        <v>15540</v>
      </c>
      <c r="O192" s="214">
        <f t="shared" si="64"/>
        <v>0</v>
      </c>
      <c r="P192" s="282">
        <f t="shared" si="64"/>
        <v>15540</v>
      </c>
      <c r="Q192" s="176">
        <f t="shared" si="64"/>
        <v>15540</v>
      </c>
    </row>
    <row r="193" spans="1:17" ht="33.75" customHeight="1">
      <c r="A193" s="70" t="s">
        <v>74</v>
      </c>
      <c r="B193" s="97" t="s">
        <v>131</v>
      </c>
      <c r="C193" s="75" t="s">
        <v>97</v>
      </c>
      <c r="D193" s="95" t="s">
        <v>96</v>
      </c>
      <c r="E193" s="66" t="s">
        <v>126</v>
      </c>
      <c r="F193" s="61" t="s">
        <v>165</v>
      </c>
      <c r="G193" s="61" t="s">
        <v>163</v>
      </c>
      <c r="H193" s="61" t="s">
        <v>163</v>
      </c>
      <c r="I193" s="72" t="s">
        <v>36</v>
      </c>
      <c r="J193" s="63" t="s">
        <v>163</v>
      </c>
      <c r="K193" s="301" t="s">
        <v>75</v>
      </c>
      <c r="L193" s="201"/>
      <c r="M193" s="201"/>
      <c r="N193" s="214">
        <v>15540</v>
      </c>
      <c r="O193" s="214">
        <v>0</v>
      </c>
      <c r="P193" s="282">
        <v>15540</v>
      </c>
      <c r="Q193" s="176">
        <v>15540</v>
      </c>
    </row>
    <row r="194" spans="1:17" s="5" customFormat="1" ht="30" customHeight="1">
      <c r="A194" s="65" t="s">
        <v>229</v>
      </c>
      <c r="B194" s="97" t="s">
        <v>131</v>
      </c>
      <c r="C194" s="75" t="s">
        <v>126</v>
      </c>
      <c r="D194" s="95"/>
      <c r="E194" s="96"/>
      <c r="F194" s="77"/>
      <c r="G194" s="61"/>
      <c r="H194" s="61"/>
      <c r="I194" s="77"/>
      <c r="J194" s="95"/>
      <c r="K194" s="304"/>
      <c r="L194" s="200">
        <f t="shared" ref="L194:Q194" si="65">L195+L204</f>
        <v>103488713.40000001</v>
      </c>
      <c r="M194" s="200">
        <f t="shared" si="65"/>
        <v>0</v>
      </c>
      <c r="N194" s="250">
        <f t="shared" si="65"/>
        <v>103843713.40000001</v>
      </c>
      <c r="O194" s="250">
        <f t="shared" si="65"/>
        <v>0</v>
      </c>
      <c r="P194" s="281">
        <f t="shared" si="65"/>
        <v>103843713.40000001</v>
      </c>
      <c r="Q194" s="175">
        <f t="shared" si="65"/>
        <v>103843713.40000001</v>
      </c>
    </row>
    <row r="195" spans="1:17" s="5" customFormat="1" ht="31.5" customHeight="1">
      <c r="A195" s="56" t="s">
        <v>52</v>
      </c>
      <c r="B195" s="97" t="s">
        <v>131</v>
      </c>
      <c r="C195" s="75" t="s">
        <v>126</v>
      </c>
      <c r="D195" s="95" t="s">
        <v>92</v>
      </c>
      <c r="E195" s="96"/>
      <c r="F195" s="77"/>
      <c r="G195" s="61"/>
      <c r="H195" s="61"/>
      <c r="I195" s="77"/>
      <c r="J195" s="95"/>
      <c r="K195" s="304"/>
      <c r="L195" s="200">
        <f t="shared" ref="L195:Q196" si="66">L196</f>
        <v>11459113.399999999</v>
      </c>
      <c r="M195" s="200">
        <f t="shared" si="66"/>
        <v>0</v>
      </c>
      <c r="N195" s="250">
        <f t="shared" si="66"/>
        <v>11459113.399999999</v>
      </c>
      <c r="O195" s="250">
        <f t="shared" si="66"/>
        <v>0</v>
      </c>
      <c r="P195" s="281">
        <f t="shared" si="66"/>
        <v>11459113.399999999</v>
      </c>
      <c r="Q195" s="175">
        <f t="shared" si="66"/>
        <v>11459113.399999999</v>
      </c>
    </row>
    <row r="196" spans="1:17" s="5" customFormat="1" ht="36.75" customHeight="1">
      <c r="A196" s="70" t="s">
        <v>419</v>
      </c>
      <c r="B196" s="97" t="s">
        <v>131</v>
      </c>
      <c r="C196" s="75" t="s">
        <v>126</v>
      </c>
      <c r="D196" s="95" t="s">
        <v>92</v>
      </c>
      <c r="E196" s="66" t="s">
        <v>126</v>
      </c>
      <c r="F196" s="61" t="s">
        <v>163</v>
      </c>
      <c r="G196" s="61" t="s">
        <v>163</v>
      </c>
      <c r="H196" s="61" t="s">
        <v>163</v>
      </c>
      <c r="I196" s="61" t="s">
        <v>164</v>
      </c>
      <c r="J196" s="63" t="s">
        <v>163</v>
      </c>
      <c r="K196" s="301"/>
      <c r="L196" s="201">
        <f t="shared" si="66"/>
        <v>11459113.399999999</v>
      </c>
      <c r="M196" s="201">
        <f t="shared" si="66"/>
        <v>0</v>
      </c>
      <c r="N196" s="214">
        <f t="shared" si="66"/>
        <v>11459113.399999999</v>
      </c>
      <c r="O196" s="214">
        <f t="shared" si="66"/>
        <v>0</v>
      </c>
      <c r="P196" s="282">
        <f t="shared" si="66"/>
        <v>11459113.399999999</v>
      </c>
      <c r="Q196" s="176">
        <f t="shared" si="66"/>
        <v>11459113.399999999</v>
      </c>
    </row>
    <row r="197" spans="1:17" s="5" customFormat="1" ht="49.5" customHeight="1">
      <c r="A197" s="70" t="s">
        <v>187</v>
      </c>
      <c r="B197" s="97" t="s">
        <v>131</v>
      </c>
      <c r="C197" s="75" t="s">
        <v>126</v>
      </c>
      <c r="D197" s="95" t="s">
        <v>92</v>
      </c>
      <c r="E197" s="66" t="s">
        <v>126</v>
      </c>
      <c r="F197" s="61" t="s">
        <v>161</v>
      </c>
      <c r="G197" s="61" t="s">
        <v>163</v>
      </c>
      <c r="H197" s="61" t="s">
        <v>163</v>
      </c>
      <c r="I197" s="61" t="s">
        <v>164</v>
      </c>
      <c r="J197" s="63" t="s">
        <v>163</v>
      </c>
      <c r="K197" s="301"/>
      <c r="L197" s="201">
        <f t="shared" ref="L197:Q197" si="67">L198+L201</f>
        <v>11459113.399999999</v>
      </c>
      <c r="M197" s="201">
        <f t="shared" si="67"/>
        <v>0</v>
      </c>
      <c r="N197" s="214">
        <f t="shared" si="67"/>
        <v>11459113.399999999</v>
      </c>
      <c r="O197" s="214">
        <f t="shared" si="67"/>
        <v>0</v>
      </c>
      <c r="P197" s="282">
        <f t="shared" si="67"/>
        <v>11459113.399999999</v>
      </c>
      <c r="Q197" s="176">
        <f t="shared" si="67"/>
        <v>11459113.399999999</v>
      </c>
    </row>
    <row r="198" spans="1:17" s="5" customFormat="1">
      <c r="A198" s="70" t="s">
        <v>0</v>
      </c>
      <c r="B198" s="97" t="s">
        <v>131</v>
      </c>
      <c r="C198" s="75" t="s">
        <v>126</v>
      </c>
      <c r="D198" s="95" t="s">
        <v>92</v>
      </c>
      <c r="E198" s="101" t="s">
        <v>126</v>
      </c>
      <c r="F198" s="60" t="s">
        <v>161</v>
      </c>
      <c r="G198" s="61" t="s">
        <v>163</v>
      </c>
      <c r="H198" s="61" t="s">
        <v>163</v>
      </c>
      <c r="I198" s="72" t="s">
        <v>1</v>
      </c>
      <c r="J198" s="63" t="s">
        <v>163</v>
      </c>
      <c r="K198" s="302"/>
      <c r="L198" s="201">
        <f t="shared" ref="L198:Q199" si="68">L199</f>
        <v>4275465.5999999996</v>
      </c>
      <c r="M198" s="201">
        <f t="shared" si="68"/>
        <v>0</v>
      </c>
      <c r="N198" s="214">
        <f t="shared" si="68"/>
        <v>4275465.5999999996</v>
      </c>
      <c r="O198" s="214">
        <f t="shared" si="68"/>
        <v>0</v>
      </c>
      <c r="P198" s="282">
        <f t="shared" si="68"/>
        <v>4275465.5999999996</v>
      </c>
      <c r="Q198" s="176">
        <f t="shared" si="68"/>
        <v>4275465.5999999996</v>
      </c>
    </row>
    <row r="199" spans="1:17" s="5" customFormat="1">
      <c r="A199" s="70" t="s">
        <v>125</v>
      </c>
      <c r="B199" s="97" t="s">
        <v>131</v>
      </c>
      <c r="C199" s="75" t="s">
        <v>126</v>
      </c>
      <c r="D199" s="95" t="s">
        <v>92</v>
      </c>
      <c r="E199" s="101" t="s">
        <v>126</v>
      </c>
      <c r="F199" s="60" t="s">
        <v>161</v>
      </c>
      <c r="G199" s="61" t="s">
        <v>163</v>
      </c>
      <c r="H199" s="61" t="s">
        <v>163</v>
      </c>
      <c r="I199" s="72" t="s">
        <v>1</v>
      </c>
      <c r="J199" s="63" t="s">
        <v>163</v>
      </c>
      <c r="K199" s="302" t="s">
        <v>138</v>
      </c>
      <c r="L199" s="201">
        <f t="shared" si="68"/>
        <v>4275465.5999999996</v>
      </c>
      <c r="M199" s="201">
        <f t="shared" si="68"/>
        <v>0</v>
      </c>
      <c r="N199" s="214">
        <f t="shared" si="68"/>
        <v>4275465.5999999996</v>
      </c>
      <c r="O199" s="214">
        <f t="shared" si="68"/>
        <v>0</v>
      </c>
      <c r="P199" s="282">
        <f t="shared" si="68"/>
        <v>4275465.5999999996</v>
      </c>
      <c r="Q199" s="176">
        <f t="shared" si="68"/>
        <v>4275465.5999999996</v>
      </c>
    </row>
    <row r="200" spans="1:17" s="5" customFormat="1">
      <c r="A200" s="70" t="s">
        <v>2</v>
      </c>
      <c r="B200" s="97" t="s">
        <v>131</v>
      </c>
      <c r="C200" s="75" t="s">
        <v>126</v>
      </c>
      <c r="D200" s="95" t="s">
        <v>92</v>
      </c>
      <c r="E200" s="101" t="s">
        <v>126</v>
      </c>
      <c r="F200" s="60" t="s">
        <v>161</v>
      </c>
      <c r="G200" s="61" t="s">
        <v>163</v>
      </c>
      <c r="H200" s="61" t="s">
        <v>163</v>
      </c>
      <c r="I200" s="72" t="s">
        <v>1</v>
      </c>
      <c r="J200" s="63" t="s">
        <v>163</v>
      </c>
      <c r="K200" s="302" t="s">
        <v>3</v>
      </c>
      <c r="L200" s="201">
        <v>4275465.5999999996</v>
      </c>
      <c r="M200" s="201">
        <v>0</v>
      </c>
      <c r="N200" s="214">
        <v>4275465.5999999996</v>
      </c>
      <c r="O200" s="214">
        <v>0</v>
      </c>
      <c r="P200" s="282">
        <v>4275465.5999999996</v>
      </c>
      <c r="Q200" s="176">
        <v>4275465.5999999996</v>
      </c>
    </row>
    <row r="201" spans="1:17" s="5" customFormat="1" ht="27.75" customHeight="1">
      <c r="A201" s="70" t="s">
        <v>199</v>
      </c>
      <c r="B201" s="97" t="s">
        <v>131</v>
      </c>
      <c r="C201" s="75" t="s">
        <v>126</v>
      </c>
      <c r="D201" s="95" t="s">
        <v>92</v>
      </c>
      <c r="E201" s="101" t="s">
        <v>126</v>
      </c>
      <c r="F201" s="60" t="s">
        <v>161</v>
      </c>
      <c r="G201" s="61" t="s">
        <v>163</v>
      </c>
      <c r="H201" s="61" t="s">
        <v>163</v>
      </c>
      <c r="I201" s="72" t="s">
        <v>201</v>
      </c>
      <c r="J201" s="63" t="s">
        <v>163</v>
      </c>
      <c r="K201" s="302"/>
      <c r="L201" s="201">
        <f t="shared" ref="L201:Q202" si="69">L202</f>
        <v>7183647.7999999998</v>
      </c>
      <c r="M201" s="201">
        <f t="shared" si="69"/>
        <v>0</v>
      </c>
      <c r="N201" s="214">
        <f t="shared" si="69"/>
        <v>7183647.7999999998</v>
      </c>
      <c r="O201" s="214">
        <f t="shared" si="69"/>
        <v>0</v>
      </c>
      <c r="P201" s="282">
        <f t="shared" si="69"/>
        <v>7183647.7999999998</v>
      </c>
      <c r="Q201" s="176">
        <f t="shared" si="69"/>
        <v>7183647.7999999998</v>
      </c>
    </row>
    <row r="202" spans="1:17" s="5" customFormat="1" ht="19.5" customHeight="1">
      <c r="A202" s="70" t="s">
        <v>125</v>
      </c>
      <c r="B202" s="97" t="s">
        <v>131</v>
      </c>
      <c r="C202" s="75" t="s">
        <v>126</v>
      </c>
      <c r="D202" s="95" t="s">
        <v>92</v>
      </c>
      <c r="E202" s="101" t="s">
        <v>126</v>
      </c>
      <c r="F202" s="60" t="s">
        <v>161</v>
      </c>
      <c r="G202" s="61" t="s">
        <v>163</v>
      </c>
      <c r="H202" s="61" t="s">
        <v>163</v>
      </c>
      <c r="I202" s="72" t="s">
        <v>201</v>
      </c>
      <c r="J202" s="63" t="s">
        <v>163</v>
      </c>
      <c r="K202" s="302" t="s">
        <v>138</v>
      </c>
      <c r="L202" s="201">
        <f t="shared" si="69"/>
        <v>7183647.7999999998</v>
      </c>
      <c r="M202" s="201">
        <f t="shared" si="69"/>
        <v>0</v>
      </c>
      <c r="N202" s="214">
        <f t="shared" si="69"/>
        <v>7183647.7999999998</v>
      </c>
      <c r="O202" s="214">
        <f t="shared" si="69"/>
        <v>0</v>
      </c>
      <c r="P202" s="282">
        <f t="shared" si="69"/>
        <v>7183647.7999999998</v>
      </c>
      <c r="Q202" s="176">
        <f t="shared" si="69"/>
        <v>7183647.7999999998</v>
      </c>
    </row>
    <row r="203" spans="1:17" s="5" customFormat="1">
      <c r="A203" s="70" t="s">
        <v>2</v>
      </c>
      <c r="B203" s="97" t="s">
        <v>131</v>
      </c>
      <c r="C203" s="75" t="s">
        <v>126</v>
      </c>
      <c r="D203" s="95" t="s">
        <v>92</v>
      </c>
      <c r="E203" s="101" t="s">
        <v>126</v>
      </c>
      <c r="F203" s="60" t="s">
        <v>161</v>
      </c>
      <c r="G203" s="61" t="s">
        <v>163</v>
      </c>
      <c r="H203" s="61" t="s">
        <v>163</v>
      </c>
      <c r="I203" s="72" t="s">
        <v>201</v>
      </c>
      <c r="J203" s="63" t="s">
        <v>163</v>
      </c>
      <c r="K203" s="302" t="s">
        <v>3</v>
      </c>
      <c r="L203" s="201">
        <v>7183647.7999999998</v>
      </c>
      <c r="M203" s="201">
        <v>0</v>
      </c>
      <c r="N203" s="214">
        <v>7183647.7999999998</v>
      </c>
      <c r="O203" s="214">
        <v>0</v>
      </c>
      <c r="P203" s="282">
        <v>7183647.7999999998</v>
      </c>
      <c r="Q203" s="176">
        <v>7183647.7999999998</v>
      </c>
    </row>
    <row r="204" spans="1:17" s="5" customFormat="1" ht="18.75" customHeight="1">
      <c r="A204" s="65" t="s">
        <v>50</v>
      </c>
      <c r="B204" s="57" t="s">
        <v>131</v>
      </c>
      <c r="C204" s="75" t="s">
        <v>126</v>
      </c>
      <c r="D204" s="95" t="s">
        <v>95</v>
      </c>
      <c r="E204" s="96"/>
      <c r="F204" s="77"/>
      <c r="G204" s="61"/>
      <c r="H204" s="61"/>
      <c r="I204" s="77"/>
      <c r="J204" s="95"/>
      <c r="K204" s="304"/>
      <c r="L204" s="200">
        <f t="shared" ref="L204:Q205" si="70">L205</f>
        <v>92029600</v>
      </c>
      <c r="M204" s="200">
        <f t="shared" si="70"/>
        <v>0</v>
      </c>
      <c r="N204" s="250">
        <f t="shared" si="70"/>
        <v>92384600</v>
      </c>
      <c r="O204" s="250">
        <f t="shared" si="70"/>
        <v>0</v>
      </c>
      <c r="P204" s="281">
        <f t="shared" si="70"/>
        <v>92384600</v>
      </c>
      <c r="Q204" s="175">
        <f t="shared" si="70"/>
        <v>92384600</v>
      </c>
    </row>
    <row r="205" spans="1:17" s="5" customFormat="1" ht="27.75" customHeight="1">
      <c r="A205" s="70" t="s">
        <v>419</v>
      </c>
      <c r="B205" s="97" t="s">
        <v>131</v>
      </c>
      <c r="C205" s="75" t="s">
        <v>126</v>
      </c>
      <c r="D205" s="95" t="s">
        <v>95</v>
      </c>
      <c r="E205" s="66" t="s">
        <v>126</v>
      </c>
      <c r="F205" s="61" t="s">
        <v>163</v>
      </c>
      <c r="G205" s="61" t="s">
        <v>163</v>
      </c>
      <c r="H205" s="61" t="s">
        <v>163</v>
      </c>
      <c r="I205" s="61" t="s">
        <v>164</v>
      </c>
      <c r="J205" s="63" t="s">
        <v>163</v>
      </c>
      <c r="K205" s="301"/>
      <c r="L205" s="201">
        <f t="shared" si="70"/>
        <v>92029600</v>
      </c>
      <c r="M205" s="201">
        <f t="shared" si="70"/>
        <v>0</v>
      </c>
      <c r="N205" s="214">
        <f t="shared" si="70"/>
        <v>92384600</v>
      </c>
      <c r="O205" s="214">
        <f t="shared" si="70"/>
        <v>0</v>
      </c>
      <c r="P205" s="282">
        <f t="shared" si="70"/>
        <v>92384600</v>
      </c>
      <c r="Q205" s="176">
        <f t="shared" si="70"/>
        <v>92384600</v>
      </c>
    </row>
    <row r="206" spans="1:17" s="5" customFormat="1" ht="38.25">
      <c r="A206" s="70" t="s">
        <v>187</v>
      </c>
      <c r="B206" s="97" t="s">
        <v>131</v>
      </c>
      <c r="C206" s="75" t="s">
        <v>126</v>
      </c>
      <c r="D206" s="95" t="s">
        <v>95</v>
      </c>
      <c r="E206" s="66" t="s">
        <v>126</v>
      </c>
      <c r="F206" s="61" t="s">
        <v>161</v>
      </c>
      <c r="G206" s="61" t="s">
        <v>163</v>
      </c>
      <c r="H206" s="61" t="s">
        <v>163</v>
      </c>
      <c r="I206" s="61" t="s">
        <v>164</v>
      </c>
      <c r="J206" s="63" t="s">
        <v>163</v>
      </c>
      <c r="K206" s="301"/>
      <c r="L206" s="201">
        <f t="shared" ref="L206:M208" si="71">L207</f>
        <v>92029600</v>
      </c>
      <c r="M206" s="201">
        <f t="shared" si="71"/>
        <v>0</v>
      </c>
      <c r="N206" s="214">
        <f>N207+N210</f>
        <v>92384600</v>
      </c>
      <c r="O206" s="214">
        <f>O207+O210</f>
        <v>0</v>
      </c>
      <c r="P206" s="282">
        <f>P207+P210</f>
        <v>92384600</v>
      </c>
      <c r="Q206" s="176">
        <f>Q207+Q210</f>
        <v>92384600</v>
      </c>
    </row>
    <row r="207" spans="1:17" s="5" customFormat="1" ht="20.25" customHeight="1">
      <c r="A207" s="70" t="s">
        <v>51</v>
      </c>
      <c r="B207" s="97" t="s">
        <v>131</v>
      </c>
      <c r="C207" s="75" t="s">
        <v>126</v>
      </c>
      <c r="D207" s="95" t="s">
        <v>95</v>
      </c>
      <c r="E207" s="101" t="s">
        <v>126</v>
      </c>
      <c r="F207" s="60" t="s">
        <v>161</v>
      </c>
      <c r="G207" s="61" t="s">
        <v>163</v>
      </c>
      <c r="H207" s="61" t="s">
        <v>163</v>
      </c>
      <c r="I207" s="72" t="s">
        <v>4</v>
      </c>
      <c r="J207" s="63" t="s">
        <v>163</v>
      </c>
      <c r="K207" s="302"/>
      <c r="L207" s="201">
        <f t="shared" si="71"/>
        <v>92029600</v>
      </c>
      <c r="M207" s="201">
        <f t="shared" si="71"/>
        <v>0</v>
      </c>
      <c r="N207" s="214">
        <f t="shared" ref="N207:Q208" si="72">N208</f>
        <v>92029600</v>
      </c>
      <c r="O207" s="214">
        <f t="shared" si="72"/>
        <v>0</v>
      </c>
      <c r="P207" s="282">
        <f t="shared" si="72"/>
        <v>92029600</v>
      </c>
      <c r="Q207" s="176">
        <f t="shared" si="72"/>
        <v>92029600</v>
      </c>
    </row>
    <row r="208" spans="1:17" s="5" customFormat="1">
      <c r="A208" s="70" t="s">
        <v>125</v>
      </c>
      <c r="B208" s="97" t="s">
        <v>131</v>
      </c>
      <c r="C208" s="75" t="s">
        <v>126</v>
      </c>
      <c r="D208" s="95" t="s">
        <v>95</v>
      </c>
      <c r="E208" s="101" t="s">
        <v>126</v>
      </c>
      <c r="F208" s="60" t="s">
        <v>161</v>
      </c>
      <c r="G208" s="61" t="s">
        <v>163</v>
      </c>
      <c r="H208" s="61" t="s">
        <v>163</v>
      </c>
      <c r="I208" s="72" t="s">
        <v>4</v>
      </c>
      <c r="J208" s="63" t="s">
        <v>163</v>
      </c>
      <c r="K208" s="302" t="s">
        <v>138</v>
      </c>
      <c r="L208" s="201">
        <f t="shared" si="71"/>
        <v>92029600</v>
      </c>
      <c r="M208" s="201">
        <f t="shared" si="71"/>
        <v>0</v>
      </c>
      <c r="N208" s="214">
        <f t="shared" si="72"/>
        <v>92029600</v>
      </c>
      <c r="O208" s="214">
        <f t="shared" si="72"/>
        <v>0</v>
      </c>
      <c r="P208" s="282">
        <f t="shared" si="72"/>
        <v>92029600</v>
      </c>
      <c r="Q208" s="176">
        <f t="shared" si="72"/>
        <v>92029600</v>
      </c>
    </row>
    <row r="209" spans="1:17" s="5" customFormat="1" ht="18" customHeight="1">
      <c r="A209" s="65" t="s">
        <v>139</v>
      </c>
      <c r="B209" s="97" t="s">
        <v>131</v>
      </c>
      <c r="C209" s="75" t="s">
        <v>126</v>
      </c>
      <c r="D209" s="95" t="s">
        <v>95</v>
      </c>
      <c r="E209" s="101" t="s">
        <v>126</v>
      </c>
      <c r="F209" s="60" t="s">
        <v>161</v>
      </c>
      <c r="G209" s="61" t="s">
        <v>163</v>
      </c>
      <c r="H209" s="61" t="s">
        <v>163</v>
      </c>
      <c r="I209" s="72" t="s">
        <v>4</v>
      </c>
      <c r="J209" s="63" t="s">
        <v>163</v>
      </c>
      <c r="K209" s="302" t="s">
        <v>172</v>
      </c>
      <c r="L209" s="201">
        <v>92029600</v>
      </c>
      <c r="M209" s="201">
        <v>0</v>
      </c>
      <c r="N209" s="214">
        <v>92029600</v>
      </c>
      <c r="O209" s="214">
        <v>0</v>
      </c>
      <c r="P209" s="282">
        <v>92029600</v>
      </c>
      <c r="Q209" s="176">
        <v>92029600</v>
      </c>
    </row>
    <row r="210" spans="1:17" s="5" customFormat="1" ht="51" customHeight="1">
      <c r="A210" s="70" t="s">
        <v>414</v>
      </c>
      <c r="B210" s="97" t="s">
        <v>131</v>
      </c>
      <c r="C210" s="75" t="s">
        <v>126</v>
      </c>
      <c r="D210" s="95" t="s">
        <v>95</v>
      </c>
      <c r="E210" s="101" t="s">
        <v>126</v>
      </c>
      <c r="F210" s="60" t="s">
        <v>161</v>
      </c>
      <c r="G210" s="61" t="s">
        <v>163</v>
      </c>
      <c r="H210" s="61" t="s">
        <v>163</v>
      </c>
      <c r="I210" s="72" t="s">
        <v>413</v>
      </c>
      <c r="J210" s="63" t="s">
        <v>163</v>
      </c>
      <c r="K210" s="302"/>
      <c r="L210" s="201"/>
      <c r="M210" s="201"/>
      <c r="N210" s="214">
        <f t="shared" ref="N210:Q211" si="73">N211</f>
        <v>355000</v>
      </c>
      <c r="O210" s="214">
        <f t="shared" si="73"/>
        <v>0</v>
      </c>
      <c r="P210" s="282">
        <f t="shared" si="73"/>
        <v>355000</v>
      </c>
      <c r="Q210" s="176">
        <f t="shared" si="73"/>
        <v>355000</v>
      </c>
    </row>
    <row r="211" spans="1:17" s="5" customFormat="1" ht="18" customHeight="1">
      <c r="A211" s="70" t="s">
        <v>125</v>
      </c>
      <c r="B211" s="97" t="s">
        <v>131</v>
      </c>
      <c r="C211" s="75" t="s">
        <v>126</v>
      </c>
      <c r="D211" s="95" t="s">
        <v>95</v>
      </c>
      <c r="E211" s="101" t="s">
        <v>126</v>
      </c>
      <c r="F211" s="60" t="s">
        <v>161</v>
      </c>
      <c r="G211" s="61" t="s">
        <v>163</v>
      </c>
      <c r="H211" s="61" t="s">
        <v>163</v>
      </c>
      <c r="I211" s="72" t="s">
        <v>413</v>
      </c>
      <c r="J211" s="63" t="s">
        <v>163</v>
      </c>
      <c r="K211" s="302" t="s">
        <v>138</v>
      </c>
      <c r="L211" s="201"/>
      <c r="M211" s="201"/>
      <c r="N211" s="214">
        <f t="shared" si="73"/>
        <v>355000</v>
      </c>
      <c r="O211" s="214">
        <f t="shared" si="73"/>
        <v>0</v>
      </c>
      <c r="P211" s="282">
        <f t="shared" si="73"/>
        <v>355000</v>
      </c>
      <c r="Q211" s="176">
        <f t="shared" si="73"/>
        <v>355000</v>
      </c>
    </row>
    <row r="212" spans="1:17" s="5" customFormat="1" ht="18" customHeight="1">
      <c r="A212" s="65" t="s">
        <v>139</v>
      </c>
      <c r="B212" s="97" t="s">
        <v>131</v>
      </c>
      <c r="C212" s="75" t="s">
        <v>126</v>
      </c>
      <c r="D212" s="95" t="s">
        <v>95</v>
      </c>
      <c r="E212" s="101" t="s">
        <v>126</v>
      </c>
      <c r="F212" s="60" t="s">
        <v>161</v>
      </c>
      <c r="G212" s="61" t="s">
        <v>163</v>
      </c>
      <c r="H212" s="61" t="s">
        <v>163</v>
      </c>
      <c r="I212" s="72" t="s">
        <v>413</v>
      </c>
      <c r="J212" s="63" t="s">
        <v>163</v>
      </c>
      <c r="K212" s="302" t="s">
        <v>172</v>
      </c>
      <c r="L212" s="201"/>
      <c r="M212" s="201"/>
      <c r="N212" s="214">
        <v>355000</v>
      </c>
      <c r="O212" s="214">
        <v>0</v>
      </c>
      <c r="P212" s="282">
        <v>355000</v>
      </c>
      <c r="Q212" s="176">
        <v>355000</v>
      </c>
    </row>
    <row r="213" spans="1:17" s="5" customFormat="1" ht="6.75" customHeight="1">
      <c r="A213" s="81"/>
      <c r="B213" s="102"/>
      <c r="C213" s="83"/>
      <c r="D213" s="83"/>
      <c r="E213" s="103"/>
      <c r="F213" s="104"/>
      <c r="G213" s="85"/>
      <c r="H213" s="85"/>
      <c r="I213" s="86"/>
      <c r="J213" s="105"/>
      <c r="K213" s="307"/>
      <c r="L213" s="202"/>
      <c r="M213" s="202"/>
      <c r="N213" s="252"/>
      <c r="O213" s="252"/>
      <c r="P213" s="283"/>
      <c r="Q213" s="177"/>
    </row>
    <row r="214" spans="1:17" s="4" customFormat="1" ht="15.75" customHeight="1">
      <c r="A214" s="165" t="s">
        <v>280</v>
      </c>
      <c r="B214" s="106">
        <v>331</v>
      </c>
      <c r="C214" s="107"/>
      <c r="D214" s="108"/>
      <c r="E214" s="91"/>
      <c r="F214" s="92"/>
      <c r="G214" s="93"/>
      <c r="H214" s="93"/>
      <c r="I214" s="92"/>
      <c r="J214" s="90"/>
      <c r="K214" s="308"/>
      <c r="L214" s="203">
        <f t="shared" ref="L214:Q214" si="74">L215+L336+L406++L430+L463+L472+L498+L321</f>
        <v>124633061.36</v>
      </c>
      <c r="M214" s="203">
        <f t="shared" si="74"/>
        <v>1884890.69</v>
      </c>
      <c r="N214" s="253">
        <f t="shared" si="74"/>
        <v>178707485.15000001</v>
      </c>
      <c r="O214" s="253">
        <f t="shared" si="74"/>
        <v>-35058.469999999987</v>
      </c>
      <c r="P214" s="284">
        <f t="shared" si="74"/>
        <v>178672426.67999998</v>
      </c>
      <c r="Q214" s="178">
        <f t="shared" si="74"/>
        <v>160457957.25</v>
      </c>
    </row>
    <row r="215" spans="1:17">
      <c r="A215" s="94" t="s">
        <v>107</v>
      </c>
      <c r="B215" s="57" t="s">
        <v>133</v>
      </c>
      <c r="C215" s="75" t="s">
        <v>92</v>
      </c>
      <c r="D215" s="96"/>
      <c r="E215" s="96"/>
      <c r="F215" s="77"/>
      <c r="G215" s="61"/>
      <c r="H215" s="61"/>
      <c r="I215" s="77"/>
      <c r="J215" s="95"/>
      <c r="K215" s="304"/>
      <c r="L215" s="204">
        <f>L216+L224+L274+L264</f>
        <v>66445931.460000001</v>
      </c>
      <c r="M215" s="204">
        <f>M216+M224+M274+M264</f>
        <v>0</v>
      </c>
      <c r="N215" s="242">
        <f>N216+N224+N274+N264+N269</f>
        <v>75508658.839999989</v>
      </c>
      <c r="O215" s="242">
        <f>O216+O224+O274+O264+O269</f>
        <v>84830</v>
      </c>
      <c r="P215" s="285">
        <f>P216+P224+P274+P264+P269</f>
        <v>75593488.839999989</v>
      </c>
      <c r="Q215" s="179">
        <f>Q216+Q224+Q274+Q264+Q269</f>
        <v>75244239.239999995</v>
      </c>
    </row>
    <row r="216" spans="1:17" ht="25.5">
      <c r="A216" s="56" t="s">
        <v>127</v>
      </c>
      <c r="B216" s="109">
        <v>331</v>
      </c>
      <c r="C216" s="75" t="s">
        <v>92</v>
      </c>
      <c r="D216" s="96" t="s">
        <v>99</v>
      </c>
      <c r="E216" s="96"/>
      <c r="F216" s="77"/>
      <c r="G216" s="61"/>
      <c r="H216" s="61"/>
      <c r="I216" s="77"/>
      <c r="J216" s="95"/>
      <c r="K216" s="304"/>
      <c r="L216" s="200">
        <f t="shared" ref="L216:Q216" si="75">L217</f>
        <v>4160910</v>
      </c>
      <c r="M216" s="200">
        <f t="shared" si="75"/>
        <v>0</v>
      </c>
      <c r="N216" s="250">
        <f t="shared" si="75"/>
        <v>5220939.9399999995</v>
      </c>
      <c r="O216" s="250">
        <f t="shared" si="75"/>
        <v>0</v>
      </c>
      <c r="P216" s="281">
        <f t="shared" si="75"/>
        <v>5220939.9399999995</v>
      </c>
      <c r="Q216" s="175">
        <f t="shared" si="75"/>
        <v>5215705.1099999994</v>
      </c>
    </row>
    <row r="217" spans="1:17" ht="25.5">
      <c r="A217" s="70" t="s">
        <v>37</v>
      </c>
      <c r="B217" s="109">
        <v>331</v>
      </c>
      <c r="C217" s="110" t="s">
        <v>92</v>
      </c>
      <c r="D217" s="111" t="s">
        <v>99</v>
      </c>
      <c r="E217" s="112" t="s">
        <v>7</v>
      </c>
      <c r="F217" s="113" t="s">
        <v>163</v>
      </c>
      <c r="G217" s="114" t="s">
        <v>163</v>
      </c>
      <c r="H217" s="114" t="s">
        <v>163</v>
      </c>
      <c r="I217" s="113" t="s">
        <v>164</v>
      </c>
      <c r="J217" s="115" t="s">
        <v>163</v>
      </c>
      <c r="K217" s="310"/>
      <c r="L217" s="205">
        <f t="shared" ref="L217:M219" si="76">L218</f>
        <v>4160910</v>
      </c>
      <c r="M217" s="205">
        <f t="shared" si="76"/>
        <v>0</v>
      </c>
      <c r="N217" s="254">
        <f>N218+N221</f>
        <v>5220939.9399999995</v>
      </c>
      <c r="O217" s="254">
        <f>O218+O221</f>
        <v>0</v>
      </c>
      <c r="P217" s="286">
        <f>P218+P221</f>
        <v>5220939.9399999995</v>
      </c>
      <c r="Q217" s="180">
        <f>Q218+Q221</f>
        <v>5215705.1099999994</v>
      </c>
    </row>
    <row r="218" spans="1:17" ht="25.5">
      <c r="A218" s="76" t="s">
        <v>40</v>
      </c>
      <c r="B218" s="109">
        <v>331</v>
      </c>
      <c r="C218" s="110" t="s">
        <v>92</v>
      </c>
      <c r="D218" s="111" t="s">
        <v>99</v>
      </c>
      <c r="E218" s="116" t="s">
        <v>7</v>
      </c>
      <c r="F218" s="114" t="s">
        <v>163</v>
      </c>
      <c r="G218" s="114" t="s">
        <v>163</v>
      </c>
      <c r="H218" s="114" t="s">
        <v>163</v>
      </c>
      <c r="I218" s="114" t="s">
        <v>36</v>
      </c>
      <c r="J218" s="115" t="s">
        <v>163</v>
      </c>
      <c r="K218" s="311"/>
      <c r="L218" s="205">
        <f t="shared" si="76"/>
        <v>4160910</v>
      </c>
      <c r="M218" s="205">
        <f t="shared" si="76"/>
        <v>0</v>
      </c>
      <c r="N218" s="254">
        <f t="shared" ref="N218:Q219" si="77">N219</f>
        <v>4174824</v>
      </c>
      <c r="O218" s="254">
        <f t="shared" si="77"/>
        <v>0</v>
      </c>
      <c r="P218" s="286">
        <f t="shared" si="77"/>
        <v>4174824</v>
      </c>
      <c r="Q218" s="180">
        <f t="shared" si="77"/>
        <v>4169589.17</v>
      </c>
    </row>
    <row r="219" spans="1:17" ht="51">
      <c r="A219" s="70" t="s">
        <v>91</v>
      </c>
      <c r="B219" s="109">
        <v>331</v>
      </c>
      <c r="C219" s="110" t="s">
        <v>92</v>
      </c>
      <c r="D219" s="111" t="s">
        <v>99</v>
      </c>
      <c r="E219" s="116" t="s">
        <v>7</v>
      </c>
      <c r="F219" s="114" t="s">
        <v>163</v>
      </c>
      <c r="G219" s="114" t="s">
        <v>163</v>
      </c>
      <c r="H219" s="114" t="s">
        <v>163</v>
      </c>
      <c r="I219" s="114" t="s">
        <v>36</v>
      </c>
      <c r="J219" s="115" t="s">
        <v>163</v>
      </c>
      <c r="K219" s="311" t="s">
        <v>80</v>
      </c>
      <c r="L219" s="205">
        <f t="shared" si="76"/>
        <v>4160910</v>
      </c>
      <c r="M219" s="205">
        <f t="shared" si="76"/>
        <v>0</v>
      </c>
      <c r="N219" s="254">
        <f t="shared" si="77"/>
        <v>4174824</v>
      </c>
      <c r="O219" s="254">
        <f t="shared" si="77"/>
        <v>0</v>
      </c>
      <c r="P219" s="286">
        <f t="shared" si="77"/>
        <v>4174824</v>
      </c>
      <c r="Q219" s="180">
        <f t="shared" si="77"/>
        <v>4169589.17</v>
      </c>
    </row>
    <row r="220" spans="1:17" ht="25.5">
      <c r="A220" s="70" t="s">
        <v>81</v>
      </c>
      <c r="B220" s="109">
        <v>331</v>
      </c>
      <c r="C220" s="110" t="s">
        <v>92</v>
      </c>
      <c r="D220" s="111" t="s">
        <v>99</v>
      </c>
      <c r="E220" s="116" t="s">
        <v>7</v>
      </c>
      <c r="F220" s="114" t="s">
        <v>163</v>
      </c>
      <c r="G220" s="114" t="s">
        <v>163</v>
      </c>
      <c r="H220" s="114" t="s">
        <v>163</v>
      </c>
      <c r="I220" s="114" t="s">
        <v>36</v>
      </c>
      <c r="J220" s="115" t="s">
        <v>163</v>
      </c>
      <c r="K220" s="311">
        <v>120</v>
      </c>
      <c r="L220" s="205">
        <v>4160910</v>
      </c>
      <c r="M220" s="205">
        <v>0</v>
      </c>
      <c r="N220" s="254">
        <v>4174824</v>
      </c>
      <c r="O220" s="254">
        <v>0</v>
      </c>
      <c r="P220" s="286">
        <f>O220+N220</f>
        <v>4174824</v>
      </c>
      <c r="Q220" s="180">
        <v>4169589.17</v>
      </c>
    </row>
    <row r="221" spans="1:17">
      <c r="A221" s="70" t="s">
        <v>430</v>
      </c>
      <c r="B221" s="109">
        <v>331</v>
      </c>
      <c r="C221" s="110" t="s">
        <v>92</v>
      </c>
      <c r="D221" s="111" t="s">
        <v>99</v>
      </c>
      <c r="E221" s="71" t="s">
        <v>7</v>
      </c>
      <c r="F221" s="22" t="s">
        <v>163</v>
      </c>
      <c r="G221" s="22" t="s">
        <v>163</v>
      </c>
      <c r="H221" s="22" t="s">
        <v>163</v>
      </c>
      <c r="I221" s="22" t="s">
        <v>23</v>
      </c>
      <c r="J221" s="61" t="s">
        <v>163</v>
      </c>
      <c r="K221" s="312"/>
      <c r="L221" s="201"/>
      <c r="M221" s="201"/>
      <c r="N221" s="214">
        <f t="shared" ref="N221:Q222" si="78">N222</f>
        <v>1046115.94</v>
      </c>
      <c r="O221" s="254">
        <f t="shared" si="78"/>
        <v>0</v>
      </c>
      <c r="P221" s="286">
        <f t="shared" si="78"/>
        <v>1046115.94</v>
      </c>
      <c r="Q221" s="180">
        <f t="shared" si="78"/>
        <v>1046115.94</v>
      </c>
    </row>
    <row r="222" spans="1:17" ht="51">
      <c r="A222" s="70" t="s">
        <v>91</v>
      </c>
      <c r="B222" s="109">
        <v>331</v>
      </c>
      <c r="C222" s="110" t="s">
        <v>92</v>
      </c>
      <c r="D222" s="111" t="s">
        <v>99</v>
      </c>
      <c r="E222" s="71" t="s">
        <v>7</v>
      </c>
      <c r="F222" s="22" t="s">
        <v>163</v>
      </c>
      <c r="G222" s="22" t="s">
        <v>163</v>
      </c>
      <c r="H222" s="22" t="s">
        <v>163</v>
      </c>
      <c r="I222" s="22" t="s">
        <v>23</v>
      </c>
      <c r="J222" s="61" t="s">
        <v>163</v>
      </c>
      <c r="K222" s="312" t="s">
        <v>80</v>
      </c>
      <c r="L222" s="201"/>
      <c r="M222" s="201"/>
      <c r="N222" s="214">
        <f t="shared" si="78"/>
        <v>1046115.94</v>
      </c>
      <c r="O222" s="254">
        <f t="shared" si="78"/>
        <v>0</v>
      </c>
      <c r="P222" s="286">
        <f t="shared" si="78"/>
        <v>1046115.94</v>
      </c>
      <c r="Q222" s="180">
        <f t="shared" si="78"/>
        <v>1046115.94</v>
      </c>
    </row>
    <row r="223" spans="1:17" ht="25.5">
      <c r="A223" s="70" t="s">
        <v>81</v>
      </c>
      <c r="B223" s="109">
        <v>331</v>
      </c>
      <c r="C223" s="110" t="s">
        <v>92</v>
      </c>
      <c r="D223" s="111" t="s">
        <v>99</v>
      </c>
      <c r="E223" s="71" t="s">
        <v>7</v>
      </c>
      <c r="F223" s="22" t="s">
        <v>163</v>
      </c>
      <c r="G223" s="22" t="s">
        <v>163</v>
      </c>
      <c r="H223" s="22" t="s">
        <v>163</v>
      </c>
      <c r="I223" s="22" t="s">
        <v>23</v>
      </c>
      <c r="J223" s="61" t="s">
        <v>163</v>
      </c>
      <c r="K223" s="312">
        <v>120</v>
      </c>
      <c r="L223" s="201"/>
      <c r="M223" s="201"/>
      <c r="N223" s="214">
        <v>1046115.94</v>
      </c>
      <c r="O223" s="254">
        <v>0</v>
      </c>
      <c r="P223" s="286">
        <f>O223+N223</f>
        <v>1046115.94</v>
      </c>
      <c r="Q223" s="180">
        <f>P223+O223</f>
        <v>1046115.94</v>
      </c>
    </row>
    <row r="224" spans="1:17" ht="39.75" customHeight="1">
      <c r="A224" s="56" t="s">
        <v>154</v>
      </c>
      <c r="B224" s="57" t="s">
        <v>133</v>
      </c>
      <c r="C224" s="75" t="s">
        <v>92</v>
      </c>
      <c r="D224" s="96" t="s">
        <v>94</v>
      </c>
      <c r="E224" s="66"/>
      <c r="F224" s="61"/>
      <c r="G224" s="61"/>
      <c r="H224" s="61"/>
      <c r="I224" s="61"/>
      <c r="J224" s="63"/>
      <c r="K224" s="301"/>
      <c r="L224" s="201">
        <f t="shared" ref="L224:Q224" si="79">L229+L225</f>
        <v>44257349</v>
      </c>
      <c r="M224" s="201">
        <f t="shared" si="79"/>
        <v>0</v>
      </c>
      <c r="N224" s="214">
        <f t="shared" si="79"/>
        <v>45278871.019999996</v>
      </c>
      <c r="O224" s="214">
        <f t="shared" si="79"/>
        <v>84830</v>
      </c>
      <c r="P224" s="282">
        <f t="shared" si="79"/>
        <v>45363701.019999996</v>
      </c>
      <c r="Q224" s="176">
        <f t="shared" si="79"/>
        <v>45275507.75</v>
      </c>
    </row>
    <row r="225" spans="1:17" ht="36.75" customHeight="1">
      <c r="A225" s="56" t="s">
        <v>420</v>
      </c>
      <c r="B225" s="57" t="s">
        <v>133</v>
      </c>
      <c r="C225" s="75" t="s">
        <v>92</v>
      </c>
      <c r="D225" s="96" t="s">
        <v>94</v>
      </c>
      <c r="E225" s="66" t="s">
        <v>241</v>
      </c>
      <c r="F225" s="61" t="s">
        <v>163</v>
      </c>
      <c r="G225" s="61" t="s">
        <v>163</v>
      </c>
      <c r="H225" s="61" t="s">
        <v>163</v>
      </c>
      <c r="I225" s="61" t="s">
        <v>164</v>
      </c>
      <c r="J225" s="63" t="s">
        <v>163</v>
      </c>
      <c r="K225" s="301"/>
      <c r="L225" s="201">
        <f t="shared" ref="L225:Q227" si="80">L226</f>
        <v>35000</v>
      </c>
      <c r="M225" s="201">
        <f t="shared" si="80"/>
        <v>0</v>
      </c>
      <c r="N225" s="214">
        <f t="shared" si="80"/>
        <v>35000</v>
      </c>
      <c r="O225" s="214">
        <f t="shared" si="80"/>
        <v>0</v>
      </c>
      <c r="P225" s="282">
        <f t="shared" si="80"/>
        <v>35000</v>
      </c>
      <c r="Q225" s="176">
        <f t="shared" si="80"/>
        <v>35000</v>
      </c>
    </row>
    <row r="226" spans="1:17" ht="24.75" customHeight="1">
      <c r="A226" s="70" t="s">
        <v>16</v>
      </c>
      <c r="B226" s="57" t="s">
        <v>133</v>
      </c>
      <c r="C226" s="75" t="s">
        <v>92</v>
      </c>
      <c r="D226" s="96" t="s">
        <v>94</v>
      </c>
      <c r="E226" s="66" t="s">
        <v>241</v>
      </c>
      <c r="F226" s="61" t="s">
        <v>163</v>
      </c>
      <c r="G226" s="61" t="s">
        <v>163</v>
      </c>
      <c r="H226" s="61" t="s">
        <v>163</v>
      </c>
      <c r="I226" s="61">
        <v>7870</v>
      </c>
      <c r="J226" s="63" t="s">
        <v>163</v>
      </c>
      <c r="K226" s="301"/>
      <c r="L226" s="201">
        <f t="shared" si="80"/>
        <v>35000</v>
      </c>
      <c r="M226" s="201">
        <f t="shared" si="80"/>
        <v>0</v>
      </c>
      <c r="N226" s="214">
        <f t="shared" si="80"/>
        <v>35000</v>
      </c>
      <c r="O226" s="214">
        <f t="shared" si="80"/>
        <v>0</v>
      </c>
      <c r="P226" s="282">
        <f t="shared" si="80"/>
        <v>35000</v>
      </c>
      <c r="Q226" s="176">
        <f t="shared" si="80"/>
        <v>35000</v>
      </c>
    </row>
    <row r="227" spans="1:17" ht="29.25" customHeight="1">
      <c r="A227" s="70" t="s">
        <v>72</v>
      </c>
      <c r="B227" s="57" t="s">
        <v>133</v>
      </c>
      <c r="C227" s="75" t="s">
        <v>92</v>
      </c>
      <c r="D227" s="96" t="s">
        <v>94</v>
      </c>
      <c r="E227" s="66" t="s">
        <v>241</v>
      </c>
      <c r="F227" s="61" t="s">
        <v>163</v>
      </c>
      <c r="G227" s="61" t="s">
        <v>163</v>
      </c>
      <c r="H227" s="61" t="s">
        <v>163</v>
      </c>
      <c r="I227" s="61" t="s">
        <v>44</v>
      </c>
      <c r="J227" s="63" t="s">
        <v>163</v>
      </c>
      <c r="K227" s="301">
        <v>200</v>
      </c>
      <c r="L227" s="201">
        <f t="shared" si="80"/>
        <v>35000</v>
      </c>
      <c r="M227" s="201">
        <f t="shared" si="80"/>
        <v>0</v>
      </c>
      <c r="N227" s="214">
        <f t="shared" si="80"/>
        <v>35000</v>
      </c>
      <c r="O227" s="214">
        <f t="shared" si="80"/>
        <v>0</v>
      </c>
      <c r="P227" s="282">
        <f t="shared" si="80"/>
        <v>35000</v>
      </c>
      <c r="Q227" s="176">
        <f t="shared" si="80"/>
        <v>35000</v>
      </c>
    </row>
    <row r="228" spans="1:17" ht="39.75" customHeight="1">
      <c r="A228" s="70" t="s">
        <v>74</v>
      </c>
      <c r="B228" s="57" t="s">
        <v>133</v>
      </c>
      <c r="C228" s="75" t="s">
        <v>92</v>
      </c>
      <c r="D228" s="96" t="s">
        <v>94</v>
      </c>
      <c r="E228" s="66" t="s">
        <v>241</v>
      </c>
      <c r="F228" s="61" t="s">
        <v>163</v>
      </c>
      <c r="G228" s="61" t="s">
        <v>163</v>
      </c>
      <c r="H228" s="61" t="s">
        <v>163</v>
      </c>
      <c r="I228" s="61" t="s">
        <v>44</v>
      </c>
      <c r="J228" s="63" t="s">
        <v>163</v>
      </c>
      <c r="K228" s="301">
        <v>240</v>
      </c>
      <c r="L228" s="201">
        <v>35000</v>
      </c>
      <c r="M228" s="201">
        <v>0</v>
      </c>
      <c r="N228" s="214">
        <v>35000</v>
      </c>
      <c r="O228" s="214">
        <v>0</v>
      </c>
      <c r="P228" s="282">
        <v>35000</v>
      </c>
      <c r="Q228" s="176">
        <v>35000</v>
      </c>
    </row>
    <row r="229" spans="1:17" ht="25.5">
      <c r="A229" s="70" t="s">
        <v>43</v>
      </c>
      <c r="B229" s="57" t="s">
        <v>133</v>
      </c>
      <c r="C229" s="75" t="s">
        <v>92</v>
      </c>
      <c r="D229" s="96" t="s">
        <v>94</v>
      </c>
      <c r="E229" s="71" t="s">
        <v>10</v>
      </c>
      <c r="F229" s="22" t="s">
        <v>163</v>
      </c>
      <c r="G229" s="61" t="s">
        <v>163</v>
      </c>
      <c r="H229" s="61" t="s">
        <v>163</v>
      </c>
      <c r="I229" s="22" t="s">
        <v>164</v>
      </c>
      <c r="J229" s="63" t="s">
        <v>163</v>
      </c>
      <c r="K229" s="313"/>
      <c r="L229" s="201">
        <f>L230+L235+L248+L240+L245</f>
        <v>44222349</v>
      </c>
      <c r="M229" s="201">
        <f>M230+M235+M248+M240+M245</f>
        <v>0</v>
      </c>
      <c r="N229" s="214">
        <f>N230+N235+N248+N240+N245+N260+N256</f>
        <v>45243871.019999996</v>
      </c>
      <c r="O229" s="214">
        <f>O230+O235+O248+O240+O245+O260+O256</f>
        <v>84830</v>
      </c>
      <c r="P229" s="282">
        <f>P230+P235+P248+P240+P245+P260+P256</f>
        <v>45328701.019999996</v>
      </c>
      <c r="Q229" s="176">
        <f>Q230+Q235+Q248+Q240+Q245+Q260+Q256</f>
        <v>45240507.75</v>
      </c>
    </row>
    <row r="230" spans="1:17" ht="51">
      <c r="A230" s="70" t="s">
        <v>149</v>
      </c>
      <c r="B230" s="57" t="s">
        <v>133</v>
      </c>
      <c r="C230" s="75" t="s">
        <v>92</v>
      </c>
      <c r="D230" s="96" t="s">
        <v>94</v>
      </c>
      <c r="E230" s="66" t="s">
        <v>10</v>
      </c>
      <c r="F230" s="61" t="s">
        <v>163</v>
      </c>
      <c r="G230" s="61" t="s">
        <v>163</v>
      </c>
      <c r="H230" s="61" t="s">
        <v>163</v>
      </c>
      <c r="I230" s="61">
        <v>7869</v>
      </c>
      <c r="J230" s="63" t="s">
        <v>163</v>
      </c>
      <c r="K230" s="301"/>
      <c r="L230" s="201">
        <f t="shared" ref="L230:Q230" si="81">L233+L231</f>
        <v>28000</v>
      </c>
      <c r="M230" s="201">
        <f t="shared" si="81"/>
        <v>0</v>
      </c>
      <c r="N230" s="214">
        <f t="shared" si="81"/>
        <v>28000</v>
      </c>
      <c r="O230" s="214">
        <f t="shared" si="81"/>
        <v>0</v>
      </c>
      <c r="P230" s="282">
        <f t="shared" si="81"/>
        <v>28000</v>
      </c>
      <c r="Q230" s="176">
        <f t="shared" si="81"/>
        <v>28000</v>
      </c>
    </row>
    <row r="231" spans="1:17" ht="54" hidden="1" customHeight="1">
      <c r="A231" s="70" t="s">
        <v>91</v>
      </c>
      <c r="B231" s="57" t="s">
        <v>133</v>
      </c>
      <c r="C231" s="75" t="s">
        <v>92</v>
      </c>
      <c r="D231" s="96" t="s">
        <v>94</v>
      </c>
      <c r="E231" s="66" t="s">
        <v>10</v>
      </c>
      <c r="F231" s="61" t="s">
        <v>163</v>
      </c>
      <c r="G231" s="61" t="s">
        <v>163</v>
      </c>
      <c r="H231" s="61" t="s">
        <v>163</v>
      </c>
      <c r="I231" s="61" t="s">
        <v>45</v>
      </c>
      <c r="J231" s="63" t="s">
        <v>163</v>
      </c>
      <c r="K231" s="301" t="s">
        <v>80</v>
      </c>
      <c r="L231" s="201">
        <f t="shared" ref="L231:Q231" si="82">L232</f>
        <v>4400</v>
      </c>
      <c r="M231" s="201">
        <f t="shared" si="82"/>
        <v>0</v>
      </c>
      <c r="N231" s="214">
        <f t="shared" si="82"/>
        <v>0</v>
      </c>
      <c r="O231" s="214">
        <f t="shared" si="82"/>
        <v>0</v>
      </c>
      <c r="P231" s="282">
        <f t="shared" si="82"/>
        <v>0</v>
      </c>
      <c r="Q231" s="176">
        <f t="shared" si="82"/>
        <v>0</v>
      </c>
    </row>
    <row r="232" spans="1:17" ht="36" hidden="1" customHeight="1">
      <c r="A232" s="70" t="s">
        <v>81</v>
      </c>
      <c r="B232" s="57" t="s">
        <v>133</v>
      </c>
      <c r="C232" s="75" t="s">
        <v>92</v>
      </c>
      <c r="D232" s="96" t="s">
        <v>94</v>
      </c>
      <c r="E232" s="66" t="s">
        <v>10</v>
      </c>
      <c r="F232" s="61" t="s">
        <v>163</v>
      </c>
      <c r="G232" s="61" t="s">
        <v>163</v>
      </c>
      <c r="H232" s="61" t="s">
        <v>163</v>
      </c>
      <c r="I232" s="61" t="s">
        <v>45</v>
      </c>
      <c r="J232" s="63" t="s">
        <v>163</v>
      </c>
      <c r="K232" s="301" t="s">
        <v>212</v>
      </c>
      <c r="L232" s="201">
        <v>4400</v>
      </c>
      <c r="M232" s="201">
        <v>0</v>
      </c>
      <c r="N232" s="214">
        <v>0</v>
      </c>
      <c r="O232" s="214">
        <v>0</v>
      </c>
      <c r="P232" s="282">
        <f>O232+N232</f>
        <v>0</v>
      </c>
      <c r="Q232" s="176">
        <f>P232+O232</f>
        <v>0</v>
      </c>
    </row>
    <row r="233" spans="1:17" ht="25.5">
      <c r="A233" s="70" t="s">
        <v>72</v>
      </c>
      <c r="B233" s="57" t="s">
        <v>133</v>
      </c>
      <c r="C233" s="75" t="s">
        <v>92</v>
      </c>
      <c r="D233" s="96" t="s">
        <v>94</v>
      </c>
      <c r="E233" s="66" t="s">
        <v>10</v>
      </c>
      <c r="F233" s="61" t="s">
        <v>163</v>
      </c>
      <c r="G233" s="61" t="s">
        <v>163</v>
      </c>
      <c r="H233" s="61" t="s">
        <v>163</v>
      </c>
      <c r="I233" s="61" t="s">
        <v>45</v>
      </c>
      <c r="J233" s="63" t="s">
        <v>163</v>
      </c>
      <c r="K233" s="301">
        <v>200</v>
      </c>
      <c r="L233" s="201">
        <f t="shared" ref="L233:Q233" si="83">L234</f>
        <v>23600</v>
      </c>
      <c r="M233" s="201">
        <f t="shared" si="83"/>
        <v>0</v>
      </c>
      <c r="N233" s="214">
        <f t="shared" si="83"/>
        <v>28000</v>
      </c>
      <c r="O233" s="214">
        <f t="shared" si="83"/>
        <v>0</v>
      </c>
      <c r="P233" s="282">
        <f t="shared" si="83"/>
        <v>28000</v>
      </c>
      <c r="Q233" s="176">
        <f t="shared" si="83"/>
        <v>28000</v>
      </c>
    </row>
    <row r="234" spans="1:17" ht="25.5">
      <c r="A234" s="70" t="s">
        <v>74</v>
      </c>
      <c r="B234" s="57" t="s">
        <v>133</v>
      </c>
      <c r="C234" s="75" t="s">
        <v>92</v>
      </c>
      <c r="D234" s="96" t="s">
        <v>94</v>
      </c>
      <c r="E234" s="66" t="s">
        <v>10</v>
      </c>
      <c r="F234" s="61" t="s">
        <v>163</v>
      </c>
      <c r="G234" s="61" t="s">
        <v>163</v>
      </c>
      <c r="H234" s="61" t="s">
        <v>163</v>
      </c>
      <c r="I234" s="61" t="s">
        <v>45</v>
      </c>
      <c r="J234" s="63" t="s">
        <v>163</v>
      </c>
      <c r="K234" s="301">
        <v>240</v>
      </c>
      <c r="L234" s="201">
        <v>23600</v>
      </c>
      <c r="M234" s="201">
        <v>0</v>
      </c>
      <c r="N234" s="214">
        <v>28000</v>
      </c>
      <c r="O234" s="214">
        <v>0</v>
      </c>
      <c r="P234" s="282">
        <f>O234+N234</f>
        <v>28000</v>
      </c>
      <c r="Q234" s="176">
        <f>P234+O234</f>
        <v>28000</v>
      </c>
    </row>
    <row r="235" spans="1:17" ht="25.5">
      <c r="A235" s="70" t="s">
        <v>156</v>
      </c>
      <c r="B235" s="57" t="s">
        <v>133</v>
      </c>
      <c r="C235" s="75" t="s">
        <v>92</v>
      </c>
      <c r="D235" s="96" t="s">
        <v>94</v>
      </c>
      <c r="E235" s="66" t="s">
        <v>10</v>
      </c>
      <c r="F235" s="61" t="s">
        <v>163</v>
      </c>
      <c r="G235" s="61" t="s">
        <v>163</v>
      </c>
      <c r="H235" s="61" t="s">
        <v>163</v>
      </c>
      <c r="I235" s="61" t="s">
        <v>157</v>
      </c>
      <c r="J235" s="63" t="s">
        <v>163</v>
      </c>
      <c r="K235" s="301"/>
      <c r="L235" s="201">
        <f t="shared" ref="L235:Q235" si="84">L236+L238</f>
        <v>464749</v>
      </c>
      <c r="M235" s="201">
        <f t="shared" si="84"/>
        <v>0</v>
      </c>
      <c r="N235" s="214">
        <f t="shared" si="84"/>
        <v>464749</v>
      </c>
      <c r="O235" s="214">
        <f t="shared" si="84"/>
        <v>0</v>
      </c>
      <c r="P235" s="282">
        <f t="shared" si="84"/>
        <v>464749</v>
      </c>
      <c r="Q235" s="176">
        <f t="shared" si="84"/>
        <v>447636.68</v>
      </c>
    </row>
    <row r="236" spans="1:17" ht="51">
      <c r="A236" s="70" t="s">
        <v>91</v>
      </c>
      <c r="B236" s="57" t="s">
        <v>133</v>
      </c>
      <c r="C236" s="75" t="s">
        <v>92</v>
      </c>
      <c r="D236" s="96" t="s">
        <v>94</v>
      </c>
      <c r="E236" s="66" t="s">
        <v>10</v>
      </c>
      <c r="F236" s="61" t="s">
        <v>163</v>
      </c>
      <c r="G236" s="61" t="s">
        <v>163</v>
      </c>
      <c r="H236" s="61" t="s">
        <v>163</v>
      </c>
      <c r="I236" s="61" t="s">
        <v>157</v>
      </c>
      <c r="J236" s="63" t="s">
        <v>163</v>
      </c>
      <c r="K236" s="301">
        <v>100</v>
      </c>
      <c r="L236" s="201">
        <f t="shared" ref="L236:Q236" si="85">L237</f>
        <v>402400</v>
      </c>
      <c r="M236" s="201">
        <f t="shared" si="85"/>
        <v>0</v>
      </c>
      <c r="N236" s="214">
        <f t="shared" si="85"/>
        <v>358237.42</v>
      </c>
      <c r="O236" s="214">
        <f t="shared" si="85"/>
        <v>-6743.5</v>
      </c>
      <c r="P236" s="282">
        <f t="shared" si="85"/>
        <v>351493.92</v>
      </c>
      <c r="Q236" s="176">
        <f t="shared" si="85"/>
        <v>334381.59999999998</v>
      </c>
    </row>
    <row r="237" spans="1:17" ht="25.5">
      <c r="A237" s="70" t="s">
        <v>81</v>
      </c>
      <c r="B237" s="57" t="s">
        <v>133</v>
      </c>
      <c r="C237" s="75" t="s">
        <v>92</v>
      </c>
      <c r="D237" s="96" t="s">
        <v>94</v>
      </c>
      <c r="E237" s="66" t="s">
        <v>10</v>
      </c>
      <c r="F237" s="61" t="s">
        <v>163</v>
      </c>
      <c r="G237" s="61" t="s">
        <v>163</v>
      </c>
      <c r="H237" s="61" t="s">
        <v>163</v>
      </c>
      <c r="I237" s="61" t="s">
        <v>157</v>
      </c>
      <c r="J237" s="63" t="s">
        <v>163</v>
      </c>
      <c r="K237" s="301">
        <v>120</v>
      </c>
      <c r="L237" s="201">
        <f>303300+7500+91600</f>
        <v>402400</v>
      </c>
      <c r="M237" s="201">
        <v>0</v>
      </c>
      <c r="N237" s="214">
        <v>358237.42</v>
      </c>
      <c r="O237" s="214">
        <v>-6743.5</v>
      </c>
      <c r="P237" s="282">
        <f>O237+N237</f>
        <v>351493.92</v>
      </c>
      <c r="Q237" s="176">
        <v>334381.59999999998</v>
      </c>
    </row>
    <row r="238" spans="1:17" ht="25.5">
      <c r="A238" s="70" t="s">
        <v>72</v>
      </c>
      <c r="B238" s="57" t="s">
        <v>133</v>
      </c>
      <c r="C238" s="75" t="s">
        <v>92</v>
      </c>
      <c r="D238" s="96" t="s">
        <v>94</v>
      </c>
      <c r="E238" s="66" t="s">
        <v>10</v>
      </c>
      <c r="F238" s="61" t="s">
        <v>163</v>
      </c>
      <c r="G238" s="61" t="s">
        <v>163</v>
      </c>
      <c r="H238" s="61" t="s">
        <v>163</v>
      </c>
      <c r="I238" s="61" t="s">
        <v>157</v>
      </c>
      <c r="J238" s="63" t="s">
        <v>163</v>
      </c>
      <c r="K238" s="301">
        <v>200</v>
      </c>
      <c r="L238" s="201">
        <f t="shared" ref="L238:Q238" si="86">L239</f>
        <v>62349</v>
      </c>
      <c r="M238" s="201">
        <f t="shared" si="86"/>
        <v>0</v>
      </c>
      <c r="N238" s="214">
        <f t="shared" si="86"/>
        <v>106511.58</v>
      </c>
      <c r="O238" s="214">
        <f t="shared" si="86"/>
        <v>6743.5</v>
      </c>
      <c r="P238" s="282">
        <f t="shared" si="86"/>
        <v>113255.08</v>
      </c>
      <c r="Q238" s="176">
        <f t="shared" si="86"/>
        <v>113255.08</v>
      </c>
    </row>
    <row r="239" spans="1:17" ht="25.5">
      <c r="A239" s="70" t="s">
        <v>74</v>
      </c>
      <c r="B239" s="57" t="s">
        <v>133</v>
      </c>
      <c r="C239" s="75" t="s">
        <v>92</v>
      </c>
      <c r="D239" s="96" t="s">
        <v>94</v>
      </c>
      <c r="E239" s="66" t="s">
        <v>10</v>
      </c>
      <c r="F239" s="61" t="s">
        <v>163</v>
      </c>
      <c r="G239" s="61" t="s">
        <v>163</v>
      </c>
      <c r="H239" s="61" t="s">
        <v>163</v>
      </c>
      <c r="I239" s="61" t="s">
        <v>157</v>
      </c>
      <c r="J239" s="63" t="s">
        <v>163</v>
      </c>
      <c r="K239" s="301">
        <v>240</v>
      </c>
      <c r="L239" s="201">
        <v>62349</v>
      </c>
      <c r="M239" s="201">
        <v>0</v>
      </c>
      <c r="N239" s="214">
        <v>106511.58</v>
      </c>
      <c r="O239" s="214">
        <v>6743.5</v>
      </c>
      <c r="P239" s="282">
        <f>O239+N239</f>
        <v>113255.08</v>
      </c>
      <c r="Q239" s="176">
        <v>113255.08</v>
      </c>
    </row>
    <row r="240" spans="1:17" ht="25.5">
      <c r="A240" s="70" t="s">
        <v>34</v>
      </c>
      <c r="B240" s="57" t="s">
        <v>133</v>
      </c>
      <c r="C240" s="75" t="s">
        <v>92</v>
      </c>
      <c r="D240" s="96" t="s">
        <v>94</v>
      </c>
      <c r="E240" s="66" t="s">
        <v>10</v>
      </c>
      <c r="F240" s="61" t="s">
        <v>163</v>
      </c>
      <c r="G240" s="61" t="s">
        <v>163</v>
      </c>
      <c r="H240" s="61" t="s">
        <v>163</v>
      </c>
      <c r="I240" s="61" t="s">
        <v>254</v>
      </c>
      <c r="J240" s="63" t="s">
        <v>165</v>
      </c>
      <c r="K240" s="301"/>
      <c r="L240" s="201">
        <f t="shared" ref="L240:Q240" si="87">L241+L243</f>
        <v>1961900</v>
      </c>
      <c r="M240" s="201">
        <f t="shared" si="87"/>
        <v>0</v>
      </c>
      <c r="N240" s="214">
        <f t="shared" si="87"/>
        <v>1956900</v>
      </c>
      <c r="O240" s="214">
        <f t="shared" si="87"/>
        <v>0</v>
      </c>
      <c r="P240" s="282">
        <f t="shared" si="87"/>
        <v>1956900</v>
      </c>
      <c r="Q240" s="176">
        <f t="shared" si="87"/>
        <v>1956159.45</v>
      </c>
    </row>
    <row r="241" spans="1:17" ht="51">
      <c r="A241" s="70" t="s">
        <v>91</v>
      </c>
      <c r="B241" s="57" t="s">
        <v>133</v>
      </c>
      <c r="C241" s="75" t="s">
        <v>92</v>
      </c>
      <c r="D241" s="96" t="s">
        <v>94</v>
      </c>
      <c r="E241" s="66" t="s">
        <v>10</v>
      </c>
      <c r="F241" s="61" t="s">
        <v>163</v>
      </c>
      <c r="G241" s="61" t="s">
        <v>163</v>
      </c>
      <c r="H241" s="61" t="s">
        <v>163</v>
      </c>
      <c r="I241" s="61" t="s">
        <v>254</v>
      </c>
      <c r="J241" s="63" t="s">
        <v>165</v>
      </c>
      <c r="K241" s="301">
        <v>100</v>
      </c>
      <c r="L241" s="201">
        <f t="shared" ref="L241:Q241" si="88">L242</f>
        <v>1879400</v>
      </c>
      <c r="M241" s="201">
        <f t="shared" si="88"/>
        <v>0</v>
      </c>
      <c r="N241" s="214">
        <f t="shared" si="88"/>
        <v>1849579.84</v>
      </c>
      <c r="O241" s="214">
        <f t="shared" si="88"/>
        <v>-7300</v>
      </c>
      <c r="P241" s="282">
        <f t="shared" si="88"/>
        <v>1842279.84</v>
      </c>
      <c r="Q241" s="176">
        <f t="shared" si="88"/>
        <v>1841539.29</v>
      </c>
    </row>
    <row r="242" spans="1:17" ht="25.5">
      <c r="A242" s="70" t="s">
        <v>81</v>
      </c>
      <c r="B242" s="57" t="s">
        <v>133</v>
      </c>
      <c r="C242" s="75" t="s">
        <v>92</v>
      </c>
      <c r="D242" s="96" t="s">
        <v>94</v>
      </c>
      <c r="E242" s="66" t="s">
        <v>10</v>
      </c>
      <c r="F242" s="61" t="s">
        <v>163</v>
      </c>
      <c r="G242" s="61" t="s">
        <v>163</v>
      </c>
      <c r="H242" s="61" t="s">
        <v>163</v>
      </c>
      <c r="I242" s="61" t="s">
        <v>254</v>
      </c>
      <c r="J242" s="63" t="s">
        <v>165</v>
      </c>
      <c r="K242" s="301">
        <v>120</v>
      </c>
      <c r="L242" s="201">
        <f>1814400+65000</f>
        <v>1879400</v>
      </c>
      <c r="M242" s="201">
        <v>0</v>
      </c>
      <c r="N242" s="214">
        <v>1849579.84</v>
      </c>
      <c r="O242" s="214">
        <v>-7300</v>
      </c>
      <c r="P242" s="282">
        <f>O242+N242</f>
        <v>1842279.84</v>
      </c>
      <c r="Q242" s="176">
        <v>1841539.29</v>
      </c>
    </row>
    <row r="243" spans="1:17" ht="25.5">
      <c r="A243" s="70" t="s">
        <v>72</v>
      </c>
      <c r="B243" s="57" t="s">
        <v>133</v>
      </c>
      <c r="C243" s="75" t="s">
        <v>92</v>
      </c>
      <c r="D243" s="96" t="s">
        <v>94</v>
      </c>
      <c r="E243" s="66" t="s">
        <v>10</v>
      </c>
      <c r="F243" s="61" t="s">
        <v>163</v>
      </c>
      <c r="G243" s="61" t="s">
        <v>163</v>
      </c>
      <c r="H243" s="61" t="s">
        <v>163</v>
      </c>
      <c r="I243" s="61" t="s">
        <v>254</v>
      </c>
      <c r="J243" s="63" t="s">
        <v>165</v>
      </c>
      <c r="K243" s="301">
        <v>200</v>
      </c>
      <c r="L243" s="201">
        <f t="shared" ref="L243:Q243" si="89">L244</f>
        <v>82500</v>
      </c>
      <c r="M243" s="201">
        <f t="shared" si="89"/>
        <v>0</v>
      </c>
      <c r="N243" s="214">
        <f t="shared" si="89"/>
        <v>107320.16</v>
      </c>
      <c r="O243" s="214">
        <f t="shared" si="89"/>
        <v>7300</v>
      </c>
      <c r="P243" s="282">
        <f t="shared" si="89"/>
        <v>114620.16</v>
      </c>
      <c r="Q243" s="176">
        <f t="shared" si="89"/>
        <v>114620.16</v>
      </c>
    </row>
    <row r="244" spans="1:17" ht="25.5">
      <c r="A244" s="70" t="s">
        <v>74</v>
      </c>
      <c r="B244" s="57" t="s">
        <v>133</v>
      </c>
      <c r="C244" s="75" t="s">
        <v>92</v>
      </c>
      <c r="D244" s="96" t="s">
        <v>94</v>
      </c>
      <c r="E244" s="66" t="s">
        <v>10</v>
      </c>
      <c r="F244" s="61" t="s">
        <v>163</v>
      </c>
      <c r="G244" s="61" t="s">
        <v>163</v>
      </c>
      <c r="H244" s="61" t="s">
        <v>163</v>
      </c>
      <c r="I244" s="61" t="s">
        <v>254</v>
      </c>
      <c r="J244" s="63" t="s">
        <v>165</v>
      </c>
      <c r="K244" s="301">
        <v>240</v>
      </c>
      <c r="L244" s="201">
        <v>82500</v>
      </c>
      <c r="M244" s="201">
        <v>0</v>
      </c>
      <c r="N244" s="214">
        <v>107320.16</v>
      </c>
      <c r="O244" s="214">
        <v>7300</v>
      </c>
      <c r="P244" s="282">
        <f>O244+N244</f>
        <v>114620.16</v>
      </c>
      <c r="Q244" s="176">
        <v>114620.16</v>
      </c>
    </row>
    <row r="245" spans="1:17" ht="25.5">
      <c r="A245" s="70" t="s">
        <v>148</v>
      </c>
      <c r="B245" s="57" t="s">
        <v>133</v>
      </c>
      <c r="C245" s="75" t="s">
        <v>92</v>
      </c>
      <c r="D245" s="95" t="s">
        <v>94</v>
      </c>
      <c r="E245" s="66" t="s">
        <v>10</v>
      </c>
      <c r="F245" s="61" t="s">
        <v>163</v>
      </c>
      <c r="G245" s="61" t="s">
        <v>163</v>
      </c>
      <c r="H245" s="61" t="s">
        <v>163</v>
      </c>
      <c r="I245" s="61" t="s">
        <v>254</v>
      </c>
      <c r="J245" s="63" t="s">
        <v>162</v>
      </c>
      <c r="K245" s="301"/>
      <c r="L245" s="201">
        <f t="shared" ref="L245:Q246" si="90">L246</f>
        <v>1225000</v>
      </c>
      <c r="M245" s="201">
        <f t="shared" si="90"/>
        <v>0</v>
      </c>
      <c r="N245" s="214">
        <f t="shared" si="90"/>
        <v>1225000</v>
      </c>
      <c r="O245" s="214">
        <f t="shared" si="90"/>
        <v>0</v>
      </c>
      <c r="P245" s="282">
        <f t="shared" si="90"/>
        <v>1225000</v>
      </c>
      <c r="Q245" s="176">
        <f t="shared" si="90"/>
        <v>1225000</v>
      </c>
    </row>
    <row r="246" spans="1:17">
      <c r="A246" s="70" t="s">
        <v>125</v>
      </c>
      <c r="B246" s="57" t="s">
        <v>133</v>
      </c>
      <c r="C246" s="75" t="s">
        <v>92</v>
      </c>
      <c r="D246" s="95" t="s">
        <v>94</v>
      </c>
      <c r="E246" s="66" t="s">
        <v>10</v>
      </c>
      <c r="F246" s="61" t="s">
        <v>163</v>
      </c>
      <c r="G246" s="61" t="s">
        <v>163</v>
      </c>
      <c r="H246" s="61" t="s">
        <v>163</v>
      </c>
      <c r="I246" s="61" t="s">
        <v>254</v>
      </c>
      <c r="J246" s="63" t="s">
        <v>162</v>
      </c>
      <c r="K246" s="301" t="s">
        <v>138</v>
      </c>
      <c r="L246" s="201">
        <f t="shared" si="90"/>
        <v>1225000</v>
      </c>
      <c r="M246" s="201">
        <f t="shared" si="90"/>
        <v>0</v>
      </c>
      <c r="N246" s="214">
        <f t="shared" si="90"/>
        <v>1225000</v>
      </c>
      <c r="O246" s="214">
        <f t="shared" si="90"/>
        <v>0</v>
      </c>
      <c r="P246" s="282">
        <f t="shared" si="90"/>
        <v>1225000</v>
      </c>
      <c r="Q246" s="176">
        <f t="shared" si="90"/>
        <v>1225000</v>
      </c>
    </row>
    <row r="247" spans="1:17">
      <c r="A247" s="70" t="s">
        <v>87</v>
      </c>
      <c r="B247" s="57" t="s">
        <v>133</v>
      </c>
      <c r="C247" s="75" t="s">
        <v>92</v>
      </c>
      <c r="D247" s="95" t="s">
        <v>94</v>
      </c>
      <c r="E247" s="66" t="s">
        <v>10</v>
      </c>
      <c r="F247" s="61" t="s">
        <v>163</v>
      </c>
      <c r="G247" s="61" t="s">
        <v>163</v>
      </c>
      <c r="H247" s="61" t="s">
        <v>163</v>
      </c>
      <c r="I247" s="61" t="s">
        <v>254</v>
      </c>
      <c r="J247" s="63" t="s">
        <v>162</v>
      </c>
      <c r="K247" s="301" t="s">
        <v>88</v>
      </c>
      <c r="L247" s="201">
        <v>1225000</v>
      </c>
      <c r="M247" s="201">
        <v>0</v>
      </c>
      <c r="N247" s="214">
        <v>1225000</v>
      </c>
      <c r="O247" s="214">
        <v>0</v>
      </c>
      <c r="P247" s="282">
        <v>1225000</v>
      </c>
      <c r="Q247" s="176">
        <v>1225000</v>
      </c>
    </row>
    <row r="248" spans="1:17" ht="25.5">
      <c r="A248" s="76" t="s">
        <v>40</v>
      </c>
      <c r="B248" s="57" t="s">
        <v>133</v>
      </c>
      <c r="C248" s="75" t="s">
        <v>92</v>
      </c>
      <c r="D248" s="96" t="s">
        <v>94</v>
      </c>
      <c r="E248" s="66" t="s">
        <v>10</v>
      </c>
      <c r="F248" s="61" t="s">
        <v>163</v>
      </c>
      <c r="G248" s="61" t="s">
        <v>163</v>
      </c>
      <c r="H248" s="61" t="s">
        <v>163</v>
      </c>
      <c r="I248" s="61" t="s">
        <v>36</v>
      </c>
      <c r="J248" s="63" t="s">
        <v>163</v>
      </c>
      <c r="K248" s="301"/>
      <c r="L248" s="201">
        <f>L249+L251</f>
        <v>40542700</v>
      </c>
      <c r="M248" s="201">
        <f>M249+M251</f>
        <v>0</v>
      </c>
      <c r="N248" s="214">
        <f>N249+N251+N253</f>
        <v>40938401.469999999</v>
      </c>
      <c r="O248" s="214">
        <f>O249+O251+O253</f>
        <v>0</v>
      </c>
      <c r="P248" s="282">
        <f>P249+P251+P253</f>
        <v>40938401.469999999</v>
      </c>
      <c r="Q248" s="176">
        <f>Q249+Q251+Q253</f>
        <v>40868061.07</v>
      </c>
    </row>
    <row r="249" spans="1:17" ht="51">
      <c r="A249" s="70" t="s">
        <v>91</v>
      </c>
      <c r="B249" s="57" t="s">
        <v>133</v>
      </c>
      <c r="C249" s="75" t="s">
        <v>92</v>
      </c>
      <c r="D249" s="96" t="s">
        <v>94</v>
      </c>
      <c r="E249" s="66" t="s">
        <v>10</v>
      </c>
      <c r="F249" s="61" t="s">
        <v>163</v>
      </c>
      <c r="G249" s="61" t="s">
        <v>163</v>
      </c>
      <c r="H249" s="61" t="s">
        <v>163</v>
      </c>
      <c r="I249" s="61" t="s">
        <v>36</v>
      </c>
      <c r="J249" s="63" t="s">
        <v>163</v>
      </c>
      <c r="K249" s="301">
        <v>100</v>
      </c>
      <c r="L249" s="201">
        <f t="shared" ref="L249:Q249" si="91">L250</f>
        <v>38788800</v>
      </c>
      <c r="M249" s="201">
        <f t="shared" si="91"/>
        <v>0</v>
      </c>
      <c r="N249" s="214">
        <f t="shared" si="91"/>
        <v>38734200</v>
      </c>
      <c r="O249" s="214">
        <f t="shared" si="91"/>
        <v>0</v>
      </c>
      <c r="P249" s="282">
        <f t="shared" si="91"/>
        <v>38734200</v>
      </c>
      <c r="Q249" s="176">
        <f t="shared" si="91"/>
        <v>38707398.740000002</v>
      </c>
    </row>
    <row r="250" spans="1:17" ht="25.5">
      <c r="A250" s="70" t="s">
        <v>81</v>
      </c>
      <c r="B250" s="57" t="s">
        <v>133</v>
      </c>
      <c r="C250" s="75" t="s">
        <v>92</v>
      </c>
      <c r="D250" s="96" t="s">
        <v>94</v>
      </c>
      <c r="E250" s="66" t="s">
        <v>10</v>
      </c>
      <c r="F250" s="61" t="s">
        <v>163</v>
      </c>
      <c r="G250" s="61" t="s">
        <v>163</v>
      </c>
      <c r="H250" s="61" t="s">
        <v>163</v>
      </c>
      <c r="I250" s="61" t="s">
        <v>36</v>
      </c>
      <c r="J250" s="63" t="s">
        <v>163</v>
      </c>
      <c r="K250" s="301">
        <v>120</v>
      </c>
      <c r="L250" s="209">
        <v>38788800</v>
      </c>
      <c r="M250" s="209">
        <v>0</v>
      </c>
      <c r="N250" s="216">
        <v>38734200</v>
      </c>
      <c r="O250" s="216">
        <v>0</v>
      </c>
      <c r="P250" s="287">
        <f>N250+O250</f>
        <v>38734200</v>
      </c>
      <c r="Q250" s="210">
        <v>38707398.740000002</v>
      </c>
    </row>
    <row r="251" spans="1:17" ht="25.5">
      <c r="A251" s="70" t="s">
        <v>72</v>
      </c>
      <c r="B251" s="57" t="s">
        <v>133</v>
      </c>
      <c r="C251" s="75" t="s">
        <v>92</v>
      </c>
      <c r="D251" s="96" t="s">
        <v>94</v>
      </c>
      <c r="E251" s="66" t="s">
        <v>10</v>
      </c>
      <c r="F251" s="61" t="s">
        <v>163</v>
      </c>
      <c r="G251" s="61" t="s">
        <v>163</v>
      </c>
      <c r="H251" s="61" t="s">
        <v>163</v>
      </c>
      <c r="I251" s="61" t="s">
        <v>36</v>
      </c>
      <c r="J251" s="63" t="s">
        <v>163</v>
      </c>
      <c r="K251" s="301">
        <v>200</v>
      </c>
      <c r="L251" s="209">
        <f t="shared" ref="L251:Q251" si="92">L252</f>
        <v>1753900</v>
      </c>
      <c r="M251" s="209">
        <f t="shared" si="92"/>
        <v>0</v>
      </c>
      <c r="N251" s="216">
        <f t="shared" si="92"/>
        <v>1815500</v>
      </c>
      <c r="O251" s="216">
        <f t="shared" si="92"/>
        <v>0</v>
      </c>
      <c r="P251" s="287">
        <f t="shared" si="92"/>
        <v>1815500</v>
      </c>
      <c r="Q251" s="210">
        <f t="shared" si="92"/>
        <v>1771960.86</v>
      </c>
    </row>
    <row r="252" spans="1:17" ht="25.5">
      <c r="A252" s="70" t="s">
        <v>74</v>
      </c>
      <c r="B252" s="57" t="s">
        <v>133</v>
      </c>
      <c r="C252" s="75" t="s">
        <v>92</v>
      </c>
      <c r="D252" s="96" t="s">
        <v>94</v>
      </c>
      <c r="E252" s="66" t="s">
        <v>10</v>
      </c>
      <c r="F252" s="61" t="s">
        <v>163</v>
      </c>
      <c r="G252" s="61" t="s">
        <v>163</v>
      </c>
      <c r="H252" s="61" t="s">
        <v>163</v>
      </c>
      <c r="I252" s="61" t="s">
        <v>36</v>
      </c>
      <c r="J252" s="63" t="s">
        <v>163</v>
      </c>
      <c r="K252" s="301">
        <v>240</v>
      </c>
      <c r="L252" s="209">
        <f>1753900</f>
        <v>1753900</v>
      </c>
      <c r="M252" s="209">
        <v>0</v>
      </c>
      <c r="N252" s="216">
        <v>1815500</v>
      </c>
      <c r="O252" s="216">
        <v>0</v>
      </c>
      <c r="P252" s="287">
        <f>N252+O252</f>
        <v>1815500</v>
      </c>
      <c r="Q252" s="210">
        <v>1771960.86</v>
      </c>
    </row>
    <row r="253" spans="1:17">
      <c r="A253" s="70" t="s">
        <v>82</v>
      </c>
      <c r="B253" s="57" t="s">
        <v>133</v>
      </c>
      <c r="C253" s="75" t="s">
        <v>92</v>
      </c>
      <c r="D253" s="96" t="s">
        <v>94</v>
      </c>
      <c r="E253" s="66" t="s">
        <v>10</v>
      </c>
      <c r="F253" s="61" t="s">
        <v>163</v>
      </c>
      <c r="G253" s="61" t="s">
        <v>163</v>
      </c>
      <c r="H253" s="61" t="s">
        <v>163</v>
      </c>
      <c r="I253" s="61" t="s">
        <v>36</v>
      </c>
      <c r="J253" s="63" t="s">
        <v>163</v>
      </c>
      <c r="K253" s="301" t="s">
        <v>83</v>
      </c>
      <c r="L253" s="209"/>
      <c r="M253" s="209"/>
      <c r="N253" s="216">
        <f>N255+N254</f>
        <v>388701.47</v>
      </c>
      <c r="O253" s="216">
        <f>O255+O254</f>
        <v>0</v>
      </c>
      <c r="P253" s="287">
        <f>P255+P254</f>
        <v>388701.47</v>
      </c>
      <c r="Q253" s="210">
        <f>Q255+Q254</f>
        <v>388701.47</v>
      </c>
    </row>
    <row r="254" spans="1:17" ht="12.75" hidden="1" customHeight="1">
      <c r="A254" s="70" t="s">
        <v>215</v>
      </c>
      <c r="B254" s="57" t="s">
        <v>133</v>
      </c>
      <c r="C254" s="75" t="s">
        <v>92</v>
      </c>
      <c r="D254" s="96" t="s">
        <v>94</v>
      </c>
      <c r="E254" s="66" t="s">
        <v>10</v>
      </c>
      <c r="F254" s="61" t="s">
        <v>163</v>
      </c>
      <c r="G254" s="61" t="s">
        <v>163</v>
      </c>
      <c r="H254" s="61" t="s">
        <v>163</v>
      </c>
      <c r="I254" s="61" t="s">
        <v>36</v>
      </c>
      <c r="J254" s="63" t="s">
        <v>163</v>
      </c>
      <c r="K254" s="301" t="s">
        <v>214</v>
      </c>
      <c r="L254" s="209"/>
      <c r="M254" s="209"/>
      <c r="N254" s="216">
        <v>0</v>
      </c>
      <c r="O254" s="216">
        <v>0</v>
      </c>
      <c r="P254" s="287">
        <f>O254+N254</f>
        <v>0</v>
      </c>
      <c r="Q254" s="210">
        <f>P254+O254</f>
        <v>0</v>
      </c>
    </row>
    <row r="255" spans="1:17">
      <c r="A255" s="70" t="s">
        <v>84</v>
      </c>
      <c r="B255" s="57" t="s">
        <v>133</v>
      </c>
      <c r="C255" s="75" t="s">
        <v>92</v>
      </c>
      <c r="D255" s="96" t="s">
        <v>94</v>
      </c>
      <c r="E255" s="66" t="s">
        <v>10</v>
      </c>
      <c r="F255" s="61" t="s">
        <v>163</v>
      </c>
      <c r="G255" s="61" t="s">
        <v>163</v>
      </c>
      <c r="H255" s="61" t="s">
        <v>163</v>
      </c>
      <c r="I255" s="61" t="s">
        <v>36</v>
      </c>
      <c r="J255" s="63" t="s">
        <v>163</v>
      </c>
      <c r="K255" s="301" t="s">
        <v>85</v>
      </c>
      <c r="L255" s="209"/>
      <c r="M255" s="209"/>
      <c r="N255" s="216">
        <v>388701.47</v>
      </c>
      <c r="O255" s="216">
        <v>0</v>
      </c>
      <c r="P255" s="287">
        <f>O255+N255</f>
        <v>388701.47</v>
      </c>
      <c r="Q255" s="210">
        <f>P255+O255</f>
        <v>388701.47</v>
      </c>
    </row>
    <row r="256" spans="1:17">
      <c r="A256" s="76" t="s">
        <v>430</v>
      </c>
      <c r="B256" s="57" t="s">
        <v>133</v>
      </c>
      <c r="C256" s="75" t="s">
        <v>92</v>
      </c>
      <c r="D256" s="96" t="s">
        <v>94</v>
      </c>
      <c r="E256" s="66" t="s">
        <v>10</v>
      </c>
      <c r="F256" s="61" t="s">
        <v>163</v>
      </c>
      <c r="G256" s="61" t="s">
        <v>163</v>
      </c>
      <c r="H256" s="61" t="s">
        <v>163</v>
      </c>
      <c r="I256" s="61" t="s">
        <v>23</v>
      </c>
      <c r="J256" s="63" t="s">
        <v>163</v>
      </c>
      <c r="K256" s="301"/>
      <c r="L256" s="209"/>
      <c r="M256" s="209"/>
      <c r="N256" s="216">
        <f>N257</f>
        <v>0</v>
      </c>
      <c r="O256" s="216">
        <f>O257</f>
        <v>84830</v>
      </c>
      <c r="P256" s="287">
        <f>P257</f>
        <v>84830</v>
      </c>
      <c r="Q256" s="210">
        <f>Q257</f>
        <v>84830</v>
      </c>
    </row>
    <row r="257" spans="1:17">
      <c r="A257" s="70" t="s">
        <v>82</v>
      </c>
      <c r="B257" s="57" t="s">
        <v>133</v>
      </c>
      <c r="C257" s="75" t="s">
        <v>92</v>
      </c>
      <c r="D257" s="96" t="s">
        <v>94</v>
      </c>
      <c r="E257" s="66" t="s">
        <v>10</v>
      </c>
      <c r="F257" s="61" t="s">
        <v>163</v>
      </c>
      <c r="G257" s="61" t="s">
        <v>163</v>
      </c>
      <c r="H257" s="61" t="s">
        <v>163</v>
      </c>
      <c r="I257" s="61" t="s">
        <v>23</v>
      </c>
      <c r="J257" s="63" t="s">
        <v>163</v>
      </c>
      <c r="K257" s="301" t="s">
        <v>83</v>
      </c>
      <c r="L257" s="209"/>
      <c r="M257" s="209"/>
      <c r="N257" s="216">
        <f>N258+N259</f>
        <v>0</v>
      </c>
      <c r="O257" s="216">
        <f>O258+O259</f>
        <v>84830</v>
      </c>
      <c r="P257" s="287">
        <f>P258+P259</f>
        <v>84830</v>
      </c>
      <c r="Q257" s="210">
        <f>Q258+Q259</f>
        <v>84830</v>
      </c>
    </row>
    <row r="258" spans="1:17">
      <c r="A258" s="70" t="s">
        <v>215</v>
      </c>
      <c r="B258" s="57" t="s">
        <v>133</v>
      </c>
      <c r="C258" s="75" t="s">
        <v>92</v>
      </c>
      <c r="D258" s="96" t="s">
        <v>94</v>
      </c>
      <c r="E258" s="66" t="s">
        <v>10</v>
      </c>
      <c r="F258" s="61" t="s">
        <v>163</v>
      </c>
      <c r="G258" s="61" t="s">
        <v>163</v>
      </c>
      <c r="H258" s="61" t="s">
        <v>163</v>
      </c>
      <c r="I258" s="61" t="s">
        <v>23</v>
      </c>
      <c r="J258" s="63" t="s">
        <v>163</v>
      </c>
      <c r="K258" s="301" t="s">
        <v>214</v>
      </c>
      <c r="L258" s="209"/>
      <c r="M258" s="209"/>
      <c r="N258" s="216">
        <v>0</v>
      </c>
      <c r="O258" s="216">
        <f>20000+4830</f>
        <v>24830</v>
      </c>
      <c r="P258" s="287">
        <f>O258</f>
        <v>24830</v>
      </c>
      <c r="Q258" s="210">
        <f>P258</f>
        <v>24830</v>
      </c>
    </row>
    <row r="259" spans="1:17">
      <c r="A259" s="70" t="s">
        <v>84</v>
      </c>
      <c r="B259" s="57" t="s">
        <v>133</v>
      </c>
      <c r="C259" s="75" t="s">
        <v>92</v>
      </c>
      <c r="D259" s="96" t="s">
        <v>94</v>
      </c>
      <c r="E259" s="66" t="s">
        <v>10</v>
      </c>
      <c r="F259" s="61" t="s">
        <v>163</v>
      </c>
      <c r="G259" s="61" t="s">
        <v>163</v>
      </c>
      <c r="H259" s="61" t="s">
        <v>163</v>
      </c>
      <c r="I259" s="61" t="s">
        <v>23</v>
      </c>
      <c r="J259" s="63" t="s">
        <v>163</v>
      </c>
      <c r="K259" s="301" t="s">
        <v>85</v>
      </c>
      <c r="L259" s="209"/>
      <c r="M259" s="209"/>
      <c r="N259" s="216">
        <v>0</v>
      </c>
      <c r="O259" s="216">
        <v>60000</v>
      </c>
      <c r="P259" s="287">
        <f>O259</f>
        <v>60000</v>
      </c>
      <c r="Q259" s="210">
        <f>P259</f>
        <v>60000</v>
      </c>
    </row>
    <row r="260" spans="1:17" ht="25.5">
      <c r="A260" s="76" t="s">
        <v>257</v>
      </c>
      <c r="B260" s="57" t="s">
        <v>133</v>
      </c>
      <c r="C260" s="75" t="s">
        <v>92</v>
      </c>
      <c r="D260" s="96" t="s">
        <v>94</v>
      </c>
      <c r="E260" s="66" t="s">
        <v>10</v>
      </c>
      <c r="F260" s="61" t="s">
        <v>163</v>
      </c>
      <c r="G260" s="61" t="s">
        <v>163</v>
      </c>
      <c r="H260" s="61" t="s">
        <v>163</v>
      </c>
      <c r="I260" s="61" t="s">
        <v>256</v>
      </c>
      <c r="J260" s="63" t="s">
        <v>163</v>
      </c>
      <c r="K260" s="301"/>
      <c r="L260" s="209"/>
      <c r="M260" s="209"/>
      <c r="N260" s="216">
        <f>N261</f>
        <v>630820.55000000005</v>
      </c>
      <c r="O260" s="216">
        <f>O261</f>
        <v>0</v>
      </c>
      <c r="P260" s="287">
        <f>P261</f>
        <v>630820.55000000005</v>
      </c>
      <c r="Q260" s="210">
        <f>Q261</f>
        <v>630820.55000000005</v>
      </c>
    </row>
    <row r="261" spans="1:17">
      <c r="A261" s="70" t="s">
        <v>82</v>
      </c>
      <c r="B261" s="57" t="s">
        <v>133</v>
      </c>
      <c r="C261" s="75" t="s">
        <v>92</v>
      </c>
      <c r="D261" s="96" t="s">
        <v>94</v>
      </c>
      <c r="E261" s="66" t="s">
        <v>10</v>
      </c>
      <c r="F261" s="61" t="s">
        <v>163</v>
      </c>
      <c r="G261" s="61" t="s">
        <v>163</v>
      </c>
      <c r="H261" s="61" t="s">
        <v>163</v>
      </c>
      <c r="I261" s="61" t="s">
        <v>256</v>
      </c>
      <c r="J261" s="63" t="s">
        <v>163</v>
      </c>
      <c r="K261" s="301" t="s">
        <v>83</v>
      </c>
      <c r="L261" s="209"/>
      <c r="M261" s="209"/>
      <c r="N261" s="216">
        <f>N263+N262</f>
        <v>630820.55000000005</v>
      </c>
      <c r="O261" s="216">
        <f>O263+O262</f>
        <v>0</v>
      </c>
      <c r="P261" s="287">
        <f>P263+P262</f>
        <v>630820.55000000005</v>
      </c>
      <c r="Q261" s="210">
        <f>Q263+Q262</f>
        <v>630820.55000000005</v>
      </c>
    </row>
    <row r="262" spans="1:17">
      <c r="A262" s="70" t="s">
        <v>215</v>
      </c>
      <c r="B262" s="57" t="s">
        <v>133</v>
      </c>
      <c r="C262" s="75" t="s">
        <v>92</v>
      </c>
      <c r="D262" s="96" t="s">
        <v>94</v>
      </c>
      <c r="E262" s="66" t="s">
        <v>10</v>
      </c>
      <c r="F262" s="61" t="s">
        <v>163</v>
      </c>
      <c r="G262" s="61" t="s">
        <v>163</v>
      </c>
      <c r="H262" s="61" t="s">
        <v>163</v>
      </c>
      <c r="I262" s="61" t="s">
        <v>256</v>
      </c>
      <c r="J262" s="63" t="s">
        <v>163</v>
      </c>
      <c r="K262" s="301" t="s">
        <v>214</v>
      </c>
      <c r="L262" s="209"/>
      <c r="M262" s="209"/>
      <c r="N262" s="216">
        <v>256960.45</v>
      </c>
      <c r="O262" s="216">
        <v>0</v>
      </c>
      <c r="P262" s="287">
        <f>O262+N262</f>
        <v>256960.45</v>
      </c>
      <c r="Q262" s="210">
        <f>P262+O262</f>
        <v>256960.45</v>
      </c>
    </row>
    <row r="263" spans="1:17">
      <c r="A263" s="70" t="s">
        <v>84</v>
      </c>
      <c r="B263" s="57" t="s">
        <v>133</v>
      </c>
      <c r="C263" s="75" t="s">
        <v>92</v>
      </c>
      <c r="D263" s="96" t="s">
        <v>94</v>
      </c>
      <c r="E263" s="66" t="s">
        <v>10</v>
      </c>
      <c r="F263" s="61" t="s">
        <v>163</v>
      </c>
      <c r="G263" s="61" t="s">
        <v>163</v>
      </c>
      <c r="H263" s="61" t="s">
        <v>163</v>
      </c>
      <c r="I263" s="61" t="s">
        <v>256</v>
      </c>
      <c r="J263" s="63" t="s">
        <v>163</v>
      </c>
      <c r="K263" s="301" t="s">
        <v>85</v>
      </c>
      <c r="L263" s="209"/>
      <c r="M263" s="209"/>
      <c r="N263" s="216">
        <v>373860.1</v>
      </c>
      <c r="O263" s="216">
        <v>0</v>
      </c>
      <c r="P263" s="287">
        <f>O263+N263</f>
        <v>373860.1</v>
      </c>
      <c r="Q263" s="210">
        <f>P263+O263</f>
        <v>373860.1</v>
      </c>
    </row>
    <row r="264" spans="1:17">
      <c r="A264" s="70" t="s">
        <v>239</v>
      </c>
      <c r="B264" s="57" t="s">
        <v>133</v>
      </c>
      <c r="C264" s="75" t="s">
        <v>92</v>
      </c>
      <c r="D264" s="96" t="s">
        <v>96</v>
      </c>
      <c r="E264" s="66"/>
      <c r="F264" s="61"/>
      <c r="G264" s="61"/>
      <c r="H264" s="61"/>
      <c r="I264" s="61"/>
      <c r="J264" s="63"/>
      <c r="K264" s="301"/>
      <c r="L264" s="201">
        <f t="shared" ref="L264:Q267" si="93">L265</f>
        <v>141147.63</v>
      </c>
      <c r="M264" s="201">
        <f t="shared" si="93"/>
        <v>0</v>
      </c>
      <c r="N264" s="214">
        <f t="shared" si="93"/>
        <v>134538.66</v>
      </c>
      <c r="O264" s="214">
        <f t="shared" si="93"/>
        <v>0</v>
      </c>
      <c r="P264" s="282">
        <f t="shared" si="93"/>
        <v>134538.66</v>
      </c>
      <c r="Q264" s="176">
        <f t="shared" si="93"/>
        <v>134087.29999999999</v>
      </c>
    </row>
    <row r="265" spans="1:17" ht="25.5">
      <c r="A265" s="70" t="s">
        <v>43</v>
      </c>
      <c r="B265" s="57" t="s">
        <v>133</v>
      </c>
      <c r="C265" s="75" t="s">
        <v>92</v>
      </c>
      <c r="D265" s="96" t="s">
        <v>96</v>
      </c>
      <c r="E265" s="66" t="s">
        <v>10</v>
      </c>
      <c r="F265" s="61" t="s">
        <v>163</v>
      </c>
      <c r="G265" s="61" t="s">
        <v>163</v>
      </c>
      <c r="H265" s="61" t="s">
        <v>163</v>
      </c>
      <c r="I265" s="61" t="s">
        <v>164</v>
      </c>
      <c r="J265" s="63" t="s">
        <v>163</v>
      </c>
      <c r="K265" s="301"/>
      <c r="L265" s="201">
        <f t="shared" si="93"/>
        <v>141147.63</v>
      </c>
      <c r="M265" s="201">
        <f t="shared" si="93"/>
        <v>0</v>
      </c>
      <c r="N265" s="214">
        <f t="shared" si="93"/>
        <v>134538.66</v>
      </c>
      <c r="O265" s="214">
        <f t="shared" si="93"/>
        <v>0</v>
      </c>
      <c r="P265" s="282">
        <f t="shared" si="93"/>
        <v>134538.66</v>
      </c>
      <c r="Q265" s="176">
        <f t="shared" si="93"/>
        <v>134087.29999999999</v>
      </c>
    </row>
    <row r="266" spans="1:17" ht="38.25">
      <c r="A266" s="70" t="s">
        <v>240</v>
      </c>
      <c r="B266" s="57" t="s">
        <v>133</v>
      </c>
      <c r="C266" s="75" t="s">
        <v>92</v>
      </c>
      <c r="D266" s="96" t="s">
        <v>96</v>
      </c>
      <c r="E266" s="66" t="s">
        <v>10</v>
      </c>
      <c r="F266" s="61" t="s">
        <v>163</v>
      </c>
      <c r="G266" s="61" t="s">
        <v>163</v>
      </c>
      <c r="H266" s="61" t="s">
        <v>163</v>
      </c>
      <c r="I266" s="61" t="s">
        <v>238</v>
      </c>
      <c r="J266" s="63" t="s">
        <v>163</v>
      </c>
      <c r="K266" s="301"/>
      <c r="L266" s="201">
        <f t="shared" si="93"/>
        <v>141147.63</v>
      </c>
      <c r="M266" s="201">
        <f t="shared" si="93"/>
        <v>0</v>
      </c>
      <c r="N266" s="214">
        <f t="shared" si="93"/>
        <v>134538.66</v>
      </c>
      <c r="O266" s="214">
        <f t="shared" si="93"/>
        <v>0</v>
      </c>
      <c r="P266" s="282">
        <f t="shared" si="93"/>
        <v>134538.66</v>
      </c>
      <c r="Q266" s="176">
        <f t="shared" si="93"/>
        <v>134087.29999999999</v>
      </c>
    </row>
    <row r="267" spans="1:17" ht="25.5">
      <c r="A267" s="70" t="s">
        <v>72</v>
      </c>
      <c r="B267" s="57" t="s">
        <v>133</v>
      </c>
      <c r="C267" s="75" t="s">
        <v>92</v>
      </c>
      <c r="D267" s="96" t="s">
        <v>96</v>
      </c>
      <c r="E267" s="66" t="s">
        <v>10</v>
      </c>
      <c r="F267" s="61" t="s">
        <v>163</v>
      </c>
      <c r="G267" s="61" t="s">
        <v>163</v>
      </c>
      <c r="H267" s="61" t="s">
        <v>163</v>
      </c>
      <c r="I267" s="61" t="s">
        <v>238</v>
      </c>
      <c r="J267" s="63" t="s">
        <v>163</v>
      </c>
      <c r="K267" s="301" t="s">
        <v>73</v>
      </c>
      <c r="L267" s="201">
        <f t="shared" si="93"/>
        <v>141147.63</v>
      </c>
      <c r="M267" s="201">
        <f t="shared" si="93"/>
        <v>0</v>
      </c>
      <c r="N267" s="214">
        <f t="shared" si="93"/>
        <v>134538.66</v>
      </c>
      <c r="O267" s="214">
        <f t="shared" si="93"/>
        <v>0</v>
      </c>
      <c r="P267" s="282">
        <f t="shared" si="93"/>
        <v>134538.66</v>
      </c>
      <c r="Q267" s="176">
        <f t="shared" si="93"/>
        <v>134087.29999999999</v>
      </c>
    </row>
    <row r="268" spans="1:17" ht="25.5">
      <c r="A268" s="70" t="s">
        <v>74</v>
      </c>
      <c r="B268" s="57" t="s">
        <v>133</v>
      </c>
      <c r="C268" s="75" t="s">
        <v>92</v>
      </c>
      <c r="D268" s="96" t="s">
        <v>96</v>
      </c>
      <c r="E268" s="66" t="s">
        <v>10</v>
      </c>
      <c r="F268" s="61" t="s">
        <v>163</v>
      </c>
      <c r="G268" s="61" t="s">
        <v>163</v>
      </c>
      <c r="H268" s="61" t="s">
        <v>163</v>
      </c>
      <c r="I268" s="61" t="s">
        <v>238</v>
      </c>
      <c r="J268" s="63" t="s">
        <v>163</v>
      </c>
      <c r="K268" s="301" t="s">
        <v>75</v>
      </c>
      <c r="L268" s="201">
        <v>141147.63</v>
      </c>
      <c r="M268" s="201">
        <v>0</v>
      </c>
      <c r="N268" s="214">
        <v>134538.66</v>
      </c>
      <c r="O268" s="214">
        <v>0</v>
      </c>
      <c r="P268" s="282">
        <f>O268+N268</f>
        <v>134538.66</v>
      </c>
      <c r="Q268" s="176">
        <v>134087.29999999999</v>
      </c>
    </row>
    <row r="269" spans="1:17">
      <c r="A269" s="239" t="s">
        <v>391</v>
      </c>
      <c r="B269" s="57" t="s">
        <v>133</v>
      </c>
      <c r="C269" s="75" t="s">
        <v>92</v>
      </c>
      <c r="D269" s="75" t="s">
        <v>97</v>
      </c>
      <c r="E269" s="61"/>
      <c r="F269" s="61"/>
      <c r="G269" s="61"/>
      <c r="H269" s="61"/>
      <c r="I269" s="72"/>
      <c r="J269" s="61"/>
      <c r="K269" s="312"/>
      <c r="L269" s="240">
        <f t="shared" ref="L269:Q272" si="94">L270</f>
        <v>452.8</v>
      </c>
      <c r="M269" s="240">
        <f t="shared" si="94"/>
        <v>0</v>
      </c>
      <c r="N269" s="255">
        <f t="shared" si="94"/>
        <v>140000</v>
      </c>
      <c r="O269" s="255">
        <f t="shared" si="94"/>
        <v>0</v>
      </c>
      <c r="P269" s="288">
        <f t="shared" si="94"/>
        <v>140000</v>
      </c>
      <c r="Q269" s="240">
        <f t="shared" si="94"/>
        <v>140000</v>
      </c>
    </row>
    <row r="270" spans="1:17">
      <c r="A270" s="239" t="s">
        <v>392</v>
      </c>
      <c r="B270" s="57" t="s">
        <v>133</v>
      </c>
      <c r="C270" s="75" t="s">
        <v>92</v>
      </c>
      <c r="D270" s="75" t="s">
        <v>97</v>
      </c>
      <c r="E270" s="61" t="s">
        <v>393</v>
      </c>
      <c r="F270" s="61" t="s">
        <v>163</v>
      </c>
      <c r="G270" s="61" t="s">
        <v>163</v>
      </c>
      <c r="H270" s="61" t="s">
        <v>163</v>
      </c>
      <c r="I270" s="72" t="s">
        <v>164</v>
      </c>
      <c r="J270" s="61" t="s">
        <v>163</v>
      </c>
      <c r="K270" s="312"/>
      <c r="L270" s="240">
        <f t="shared" si="94"/>
        <v>452.8</v>
      </c>
      <c r="M270" s="240">
        <f t="shared" si="94"/>
        <v>0</v>
      </c>
      <c r="N270" s="255">
        <f t="shared" si="94"/>
        <v>140000</v>
      </c>
      <c r="O270" s="255">
        <f t="shared" si="94"/>
        <v>0</v>
      </c>
      <c r="P270" s="288">
        <f t="shared" si="94"/>
        <v>140000</v>
      </c>
      <c r="Q270" s="240">
        <f t="shared" si="94"/>
        <v>140000</v>
      </c>
    </row>
    <row r="271" spans="1:17" ht="25.5">
      <c r="A271" s="239" t="s">
        <v>394</v>
      </c>
      <c r="B271" s="57" t="s">
        <v>133</v>
      </c>
      <c r="C271" s="75" t="s">
        <v>92</v>
      </c>
      <c r="D271" s="75" t="s">
        <v>97</v>
      </c>
      <c r="E271" s="61" t="s">
        <v>393</v>
      </c>
      <c r="F271" s="61" t="s">
        <v>163</v>
      </c>
      <c r="G271" s="61" t="s">
        <v>163</v>
      </c>
      <c r="H271" s="61" t="s">
        <v>163</v>
      </c>
      <c r="I271" s="72" t="s">
        <v>395</v>
      </c>
      <c r="J271" s="61" t="s">
        <v>163</v>
      </c>
      <c r="K271" s="312"/>
      <c r="L271" s="240">
        <f t="shared" si="94"/>
        <v>452.8</v>
      </c>
      <c r="M271" s="240">
        <f t="shared" si="94"/>
        <v>0</v>
      </c>
      <c r="N271" s="255">
        <f t="shared" si="94"/>
        <v>140000</v>
      </c>
      <c r="O271" s="255">
        <f t="shared" si="94"/>
        <v>0</v>
      </c>
      <c r="P271" s="288">
        <f t="shared" si="94"/>
        <v>140000</v>
      </c>
      <c r="Q271" s="240">
        <f t="shared" si="94"/>
        <v>140000</v>
      </c>
    </row>
    <row r="272" spans="1:17">
      <c r="A272" s="70" t="s">
        <v>82</v>
      </c>
      <c r="B272" s="57" t="s">
        <v>133</v>
      </c>
      <c r="C272" s="75" t="s">
        <v>92</v>
      </c>
      <c r="D272" s="75" t="s">
        <v>97</v>
      </c>
      <c r="E272" s="61" t="s">
        <v>393</v>
      </c>
      <c r="F272" s="61" t="s">
        <v>163</v>
      </c>
      <c r="G272" s="61" t="s">
        <v>163</v>
      </c>
      <c r="H272" s="61" t="s">
        <v>163</v>
      </c>
      <c r="I272" s="72" t="s">
        <v>395</v>
      </c>
      <c r="J272" s="61" t="s">
        <v>163</v>
      </c>
      <c r="K272" s="312" t="s">
        <v>83</v>
      </c>
      <c r="L272" s="240">
        <f t="shared" si="94"/>
        <v>452.8</v>
      </c>
      <c r="M272" s="240">
        <f t="shared" si="94"/>
        <v>0</v>
      </c>
      <c r="N272" s="255">
        <f t="shared" si="94"/>
        <v>140000</v>
      </c>
      <c r="O272" s="255">
        <f t="shared" si="94"/>
        <v>0</v>
      </c>
      <c r="P272" s="288">
        <f t="shared" si="94"/>
        <v>140000</v>
      </c>
      <c r="Q272" s="240">
        <f t="shared" si="94"/>
        <v>140000</v>
      </c>
    </row>
    <row r="273" spans="1:17">
      <c r="A273" s="70" t="s">
        <v>396</v>
      </c>
      <c r="B273" s="57" t="s">
        <v>133</v>
      </c>
      <c r="C273" s="75" t="s">
        <v>92</v>
      </c>
      <c r="D273" s="75" t="s">
        <v>97</v>
      </c>
      <c r="E273" s="61" t="s">
        <v>393</v>
      </c>
      <c r="F273" s="61" t="s">
        <v>163</v>
      </c>
      <c r="G273" s="61" t="s">
        <v>163</v>
      </c>
      <c r="H273" s="61" t="s">
        <v>163</v>
      </c>
      <c r="I273" s="72" t="s">
        <v>395</v>
      </c>
      <c r="J273" s="61" t="s">
        <v>163</v>
      </c>
      <c r="K273" s="312" t="s">
        <v>397</v>
      </c>
      <c r="L273" s="240">
        <v>452.8</v>
      </c>
      <c r="M273" s="240">
        <v>0</v>
      </c>
      <c r="N273" s="255">
        <v>140000</v>
      </c>
      <c r="O273" s="255">
        <v>0</v>
      </c>
      <c r="P273" s="288">
        <v>140000</v>
      </c>
      <c r="Q273" s="240">
        <v>140000</v>
      </c>
    </row>
    <row r="274" spans="1:17">
      <c r="A274" s="56" t="s">
        <v>122</v>
      </c>
      <c r="B274" s="57" t="s">
        <v>133</v>
      </c>
      <c r="C274" s="59" t="s">
        <v>92</v>
      </c>
      <c r="D274" s="58" t="s">
        <v>145</v>
      </c>
      <c r="E274" s="58"/>
      <c r="F274" s="67"/>
      <c r="G274" s="61"/>
      <c r="H274" s="61"/>
      <c r="I274" s="67"/>
      <c r="J274" s="100"/>
      <c r="K274" s="303"/>
      <c r="L274" s="204">
        <f t="shared" ref="L274:Q274" si="95">L288+L282+L275</f>
        <v>17886524.829999998</v>
      </c>
      <c r="M274" s="204">
        <f t="shared" si="95"/>
        <v>0</v>
      </c>
      <c r="N274" s="242">
        <f t="shared" si="95"/>
        <v>24734309.219999999</v>
      </c>
      <c r="O274" s="242">
        <f t="shared" si="95"/>
        <v>0</v>
      </c>
      <c r="P274" s="285">
        <f t="shared" si="95"/>
        <v>24734309.219999999</v>
      </c>
      <c r="Q274" s="179">
        <f t="shared" si="95"/>
        <v>24478939.080000002</v>
      </c>
    </row>
    <row r="275" spans="1:17" ht="38.25" hidden="1">
      <c r="A275" s="78" t="s">
        <v>417</v>
      </c>
      <c r="B275" s="118">
        <v>331</v>
      </c>
      <c r="C275" s="59" t="s">
        <v>92</v>
      </c>
      <c r="D275" s="58" t="s">
        <v>145</v>
      </c>
      <c r="E275" s="98" t="s">
        <v>97</v>
      </c>
      <c r="F275" s="79" t="s">
        <v>163</v>
      </c>
      <c r="G275" s="61" t="s">
        <v>163</v>
      </c>
      <c r="H275" s="61" t="s">
        <v>163</v>
      </c>
      <c r="I275" s="79" t="s">
        <v>164</v>
      </c>
      <c r="J275" s="63" t="s">
        <v>163</v>
      </c>
      <c r="K275" s="305"/>
      <c r="L275" s="201">
        <f t="shared" ref="L275:Q276" si="96">L276</f>
        <v>13600</v>
      </c>
      <c r="M275" s="201">
        <f t="shared" si="96"/>
        <v>0</v>
      </c>
      <c r="N275" s="214">
        <f t="shared" si="96"/>
        <v>0</v>
      </c>
      <c r="O275" s="214">
        <f t="shared" si="96"/>
        <v>0</v>
      </c>
      <c r="P275" s="282">
        <f t="shared" si="96"/>
        <v>0</v>
      </c>
      <c r="Q275" s="176">
        <f t="shared" si="96"/>
        <v>0</v>
      </c>
    </row>
    <row r="276" spans="1:17" ht="25.5" hidden="1">
      <c r="A276" s="65" t="s">
        <v>275</v>
      </c>
      <c r="B276" s="118">
        <v>331</v>
      </c>
      <c r="C276" s="59" t="s">
        <v>92</v>
      </c>
      <c r="D276" s="58" t="s">
        <v>145</v>
      </c>
      <c r="E276" s="96" t="s">
        <v>97</v>
      </c>
      <c r="F276" s="77" t="s">
        <v>165</v>
      </c>
      <c r="G276" s="61" t="s">
        <v>163</v>
      </c>
      <c r="H276" s="61" t="s">
        <v>163</v>
      </c>
      <c r="I276" s="77" t="s">
        <v>164</v>
      </c>
      <c r="J276" s="63" t="s">
        <v>163</v>
      </c>
      <c r="K276" s="304"/>
      <c r="L276" s="200">
        <f t="shared" si="96"/>
        <v>13600</v>
      </c>
      <c r="M276" s="200">
        <f t="shared" si="96"/>
        <v>0</v>
      </c>
      <c r="N276" s="250">
        <f t="shared" si="96"/>
        <v>0</v>
      </c>
      <c r="O276" s="250">
        <f t="shared" si="96"/>
        <v>0</v>
      </c>
      <c r="P276" s="281">
        <f t="shared" si="96"/>
        <v>0</v>
      </c>
      <c r="Q276" s="175">
        <f t="shared" si="96"/>
        <v>0</v>
      </c>
    </row>
    <row r="277" spans="1:17" hidden="1">
      <c r="A277" s="65" t="s">
        <v>274</v>
      </c>
      <c r="B277" s="118">
        <v>331</v>
      </c>
      <c r="C277" s="59" t="s">
        <v>92</v>
      </c>
      <c r="D277" s="58" t="s">
        <v>145</v>
      </c>
      <c r="E277" s="96" t="s">
        <v>97</v>
      </c>
      <c r="F277" s="77" t="s">
        <v>165</v>
      </c>
      <c r="G277" s="61" t="s">
        <v>163</v>
      </c>
      <c r="H277" s="61" t="s">
        <v>163</v>
      </c>
      <c r="I277" s="77" t="s">
        <v>276</v>
      </c>
      <c r="J277" s="63" t="s">
        <v>163</v>
      </c>
      <c r="K277" s="304"/>
      <c r="L277" s="200">
        <f t="shared" ref="L277:Q277" si="97">L278+L280</f>
        <v>13600</v>
      </c>
      <c r="M277" s="200">
        <f t="shared" si="97"/>
        <v>0</v>
      </c>
      <c r="N277" s="250">
        <f t="shared" si="97"/>
        <v>0</v>
      </c>
      <c r="O277" s="250">
        <f t="shared" si="97"/>
        <v>0</v>
      </c>
      <c r="P277" s="281">
        <f t="shared" si="97"/>
        <v>0</v>
      </c>
      <c r="Q277" s="175">
        <f t="shared" si="97"/>
        <v>0</v>
      </c>
    </row>
    <row r="278" spans="1:17" ht="25.5" hidden="1">
      <c r="A278" s="65" t="s">
        <v>72</v>
      </c>
      <c r="B278" s="118">
        <v>331</v>
      </c>
      <c r="C278" s="59" t="s">
        <v>92</v>
      </c>
      <c r="D278" s="58" t="s">
        <v>145</v>
      </c>
      <c r="E278" s="96" t="s">
        <v>97</v>
      </c>
      <c r="F278" s="77" t="s">
        <v>165</v>
      </c>
      <c r="G278" s="61" t="s">
        <v>163</v>
      </c>
      <c r="H278" s="61" t="s">
        <v>163</v>
      </c>
      <c r="I278" s="77" t="s">
        <v>276</v>
      </c>
      <c r="J278" s="63" t="s">
        <v>163</v>
      </c>
      <c r="K278" s="304" t="s">
        <v>73</v>
      </c>
      <c r="L278" s="200">
        <f t="shared" ref="L278:Q278" si="98">L279</f>
        <v>3600</v>
      </c>
      <c r="M278" s="200">
        <f t="shared" si="98"/>
        <v>0</v>
      </c>
      <c r="N278" s="250">
        <f t="shared" si="98"/>
        <v>0</v>
      </c>
      <c r="O278" s="250">
        <f t="shared" si="98"/>
        <v>0</v>
      </c>
      <c r="P278" s="281">
        <f t="shared" si="98"/>
        <v>0</v>
      </c>
      <c r="Q278" s="175">
        <f t="shared" si="98"/>
        <v>0</v>
      </c>
    </row>
    <row r="279" spans="1:17" ht="25.5" hidden="1">
      <c r="A279" s="65" t="s">
        <v>74</v>
      </c>
      <c r="B279" s="118">
        <v>331</v>
      </c>
      <c r="C279" s="59" t="s">
        <v>92</v>
      </c>
      <c r="D279" s="58" t="s">
        <v>145</v>
      </c>
      <c r="E279" s="96" t="s">
        <v>97</v>
      </c>
      <c r="F279" s="77" t="s">
        <v>165</v>
      </c>
      <c r="G279" s="61" t="s">
        <v>163</v>
      </c>
      <c r="H279" s="61" t="s">
        <v>163</v>
      </c>
      <c r="I279" s="77" t="s">
        <v>276</v>
      </c>
      <c r="J279" s="63" t="s">
        <v>163</v>
      </c>
      <c r="K279" s="304" t="s">
        <v>75</v>
      </c>
      <c r="L279" s="200">
        <v>3600</v>
      </c>
      <c r="M279" s="200">
        <v>0</v>
      </c>
      <c r="N279" s="250">
        <v>0</v>
      </c>
      <c r="O279" s="250">
        <v>0</v>
      </c>
      <c r="P279" s="281">
        <f>O279+N279</f>
        <v>0</v>
      </c>
      <c r="Q279" s="175">
        <f>P279+O279</f>
        <v>0</v>
      </c>
    </row>
    <row r="280" spans="1:17" ht="17.25" hidden="1" customHeight="1">
      <c r="A280" s="119" t="s">
        <v>185</v>
      </c>
      <c r="B280" s="118">
        <v>331</v>
      </c>
      <c r="C280" s="59" t="s">
        <v>92</v>
      </c>
      <c r="D280" s="58" t="s">
        <v>145</v>
      </c>
      <c r="E280" s="96" t="s">
        <v>97</v>
      </c>
      <c r="F280" s="77" t="s">
        <v>165</v>
      </c>
      <c r="G280" s="61" t="s">
        <v>163</v>
      </c>
      <c r="H280" s="61" t="s">
        <v>163</v>
      </c>
      <c r="I280" s="77" t="s">
        <v>276</v>
      </c>
      <c r="J280" s="63" t="s">
        <v>163</v>
      </c>
      <c r="K280" s="304" t="s">
        <v>77</v>
      </c>
      <c r="L280" s="200">
        <f t="shared" ref="L280:Q280" si="99">L281</f>
        <v>10000</v>
      </c>
      <c r="M280" s="200">
        <f t="shared" si="99"/>
        <v>0</v>
      </c>
      <c r="N280" s="250">
        <f t="shared" si="99"/>
        <v>0</v>
      </c>
      <c r="O280" s="250">
        <f t="shared" si="99"/>
        <v>0</v>
      </c>
      <c r="P280" s="281">
        <f t="shared" si="99"/>
        <v>0</v>
      </c>
      <c r="Q280" s="175">
        <f t="shared" si="99"/>
        <v>0</v>
      </c>
    </row>
    <row r="281" spans="1:17" hidden="1">
      <c r="A281" s="70" t="s">
        <v>186</v>
      </c>
      <c r="B281" s="118">
        <v>331</v>
      </c>
      <c r="C281" s="59" t="s">
        <v>92</v>
      </c>
      <c r="D281" s="58" t="s">
        <v>145</v>
      </c>
      <c r="E281" s="96" t="s">
        <v>97</v>
      </c>
      <c r="F281" s="77" t="s">
        <v>165</v>
      </c>
      <c r="G281" s="61" t="s">
        <v>163</v>
      </c>
      <c r="H281" s="61" t="s">
        <v>163</v>
      </c>
      <c r="I281" s="77" t="s">
        <v>276</v>
      </c>
      <c r="J281" s="63" t="s">
        <v>163</v>
      </c>
      <c r="K281" s="304" t="s">
        <v>184</v>
      </c>
      <c r="L281" s="200">
        <v>10000</v>
      </c>
      <c r="M281" s="200">
        <v>0</v>
      </c>
      <c r="N281" s="250">
        <v>0</v>
      </c>
      <c r="O281" s="250">
        <v>0</v>
      </c>
      <c r="P281" s="281">
        <f>O281+N281</f>
        <v>0</v>
      </c>
      <c r="Q281" s="175">
        <f>P281+O281</f>
        <v>0</v>
      </c>
    </row>
    <row r="282" spans="1:17" ht="25.5">
      <c r="A282" s="56" t="s">
        <v>420</v>
      </c>
      <c r="B282" s="57" t="s">
        <v>133</v>
      </c>
      <c r="C282" s="75" t="s">
        <v>92</v>
      </c>
      <c r="D282" s="96" t="s">
        <v>145</v>
      </c>
      <c r="E282" s="66" t="s">
        <v>241</v>
      </c>
      <c r="F282" s="61" t="s">
        <v>163</v>
      </c>
      <c r="G282" s="61" t="s">
        <v>163</v>
      </c>
      <c r="H282" s="61" t="s">
        <v>163</v>
      </c>
      <c r="I282" s="61" t="s">
        <v>164</v>
      </c>
      <c r="J282" s="63" t="s">
        <v>163</v>
      </c>
      <c r="K282" s="301"/>
      <c r="L282" s="204">
        <f t="shared" ref="L282:Q282" si="100">L283</f>
        <v>605700</v>
      </c>
      <c r="M282" s="204">
        <f t="shared" si="100"/>
        <v>0</v>
      </c>
      <c r="N282" s="242">
        <f t="shared" si="100"/>
        <v>605700</v>
      </c>
      <c r="O282" s="242">
        <f t="shared" si="100"/>
        <v>0</v>
      </c>
      <c r="P282" s="285">
        <f t="shared" si="100"/>
        <v>605700</v>
      </c>
      <c r="Q282" s="179">
        <f t="shared" si="100"/>
        <v>605700</v>
      </c>
    </row>
    <row r="283" spans="1:17" ht="38.25">
      <c r="A283" s="65" t="s">
        <v>63</v>
      </c>
      <c r="B283" s="57" t="s">
        <v>133</v>
      </c>
      <c r="C283" s="75" t="s">
        <v>92</v>
      </c>
      <c r="D283" s="96" t="s">
        <v>145</v>
      </c>
      <c r="E283" s="66" t="s">
        <v>241</v>
      </c>
      <c r="F283" s="61" t="s">
        <v>163</v>
      </c>
      <c r="G283" s="61" t="s">
        <v>163</v>
      </c>
      <c r="H283" s="61" t="s">
        <v>163</v>
      </c>
      <c r="I283" s="61" t="s">
        <v>33</v>
      </c>
      <c r="J283" s="63" t="s">
        <v>163</v>
      </c>
      <c r="K283" s="301"/>
      <c r="L283" s="204">
        <f>L286</f>
        <v>605700</v>
      </c>
      <c r="M283" s="204">
        <f>M286</f>
        <v>0</v>
      </c>
      <c r="N283" s="242">
        <f>N286+N284</f>
        <v>605700</v>
      </c>
      <c r="O283" s="242">
        <f>O286+O284</f>
        <v>0</v>
      </c>
      <c r="P283" s="285">
        <f>P286+P284</f>
        <v>605700</v>
      </c>
      <c r="Q283" s="179">
        <f>Q286+Q284</f>
        <v>605700</v>
      </c>
    </row>
    <row r="284" spans="1:17" ht="25.5">
      <c r="A284" s="65" t="s">
        <v>29</v>
      </c>
      <c r="B284" s="57" t="s">
        <v>133</v>
      </c>
      <c r="C284" s="75" t="s">
        <v>92</v>
      </c>
      <c r="D284" s="96" t="s">
        <v>145</v>
      </c>
      <c r="E284" s="66" t="s">
        <v>241</v>
      </c>
      <c r="F284" s="61" t="s">
        <v>163</v>
      </c>
      <c r="G284" s="61" t="s">
        <v>163</v>
      </c>
      <c r="H284" s="61" t="s">
        <v>163</v>
      </c>
      <c r="I284" s="61" t="s">
        <v>33</v>
      </c>
      <c r="J284" s="63" t="s">
        <v>163</v>
      </c>
      <c r="K284" s="301" t="s">
        <v>179</v>
      </c>
      <c r="L284" s="204"/>
      <c r="M284" s="204"/>
      <c r="N284" s="242">
        <f>N285</f>
        <v>142852.09</v>
      </c>
      <c r="O284" s="242">
        <f>O285</f>
        <v>0</v>
      </c>
      <c r="P284" s="285">
        <f>P285</f>
        <v>142852.09</v>
      </c>
      <c r="Q284" s="179">
        <f>Q285</f>
        <v>142852.09</v>
      </c>
    </row>
    <row r="285" spans="1:17" ht="38.25">
      <c r="A285" s="65" t="s">
        <v>264</v>
      </c>
      <c r="B285" s="57" t="s">
        <v>133</v>
      </c>
      <c r="C285" s="75" t="s">
        <v>92</v>
      </c>
      <c r="D285" s="96" t="s">
        <v>145</v>
      </c>
      <c r="E285" s="66" t="s">
        <v>241</v>
      </c>
      <c r="F285" s="61" t="s">
        <v>163</v>
      </c>
      <c r="G285" s="61" t="s">
        <v>163</v>
      </c>
      <c r="H285" s="61" t="s">
        <v>163</v>
      </c>
      <c r="I285" s="61" t="s">
        <v>33</v>
      </c>
      <c r="J285" s="63" t="s">
        <v>163</v>
      </c>
      <c r="K285" s="301" t="s">
        <v>191</v>
      </c>
      <c r="L285" s="204"/>
      <c r="M285" s="204"/>
      <c r="N285" s="242">
        <v>142852.09</v>
      </c>
      <c r="O285" s="242">
        <v>0</v>
      </c>
      <c r="P285" s="285">
        <f>N285+O285</f>
        <v>142852.09</v>
      </c>
      <c r="Q285" s="179">
        <f>O285+P285</f>
        <v>142852.09</v>
      </c>
    </row>
    <row r="286" spans="1:17">
      <c r="A286" s="70" t="s">
        <v>82</v>
      </c>
      <c r="B286" s="57" t="s">
        <v>133</v>
      </c>
      <c r="C286" s="75" t="s">
        <v>92</v>
      </c>
      <c r="D286" s="96" t="s">
        <v>145</v>
      </c>
      <c r="E286" s="66" t="s">
        <v>241</v>
      </c>
      <c r="F286" s="61" t="s">
        <v>163</v>
      </c>
      <c r="G286" s="61" t="s">
        <v>163</v>
      </c>
      <c r="H286" s="61" t="s">
        <v>163</v>
      </c>
      <c r="I286" s="61" t="s">
        <v>33</v>
      </c>
      <c r="J286" s="63" t="s">
        <v>163</v>
      </c>
      <c r="K286" s="301" t="s">
        <v>83</v>
      </c>
      <c r="L286" s="204">
        <f t="shared" ref="L286:Q286" si="101">L287</f>
        <v>605700</v>
      </c>
      <c r="M286" s="204">
        <f t="shared" si="101"/>
        <v>0</v>
      </c>
      <c r="N286" s="242">
        <f t="shared" si="101"/>
        <v>462847.91</v>
      </c>
      <c r="O286" s="242">
        <f t="shared" si="101"/>
        <v>0</v>
      </c>
      <c r="P286" s="285">
        <f t="shared" si="101"/>
        <v>462847.91</v>
      </c>
      <c r="Q286" s="179">
        <f t="shared" si="101"/>
        <v>462847.91</v>
      </c>
    </row>
    <row r="287" spans="1:17" ht="38.25">
      <c r="A287" s="70" t="s">
        <v>209</v>
      </c>
      <c r="B287" s="57" t="s">
        <v>133</v>
      </c>
      <c r="C287" s="75" t="s">
        <v>92</v>
      </c>
      <c r="D287" s="96" t="s">
        <v>145</v>
      </c>
      <c r="E287" s="66" t="s">
        <v>241</v>
      </c>
      <c r="F287" s="61" t="s">
        <v>163</v>
      </c>
      <c r="G287" s="61" t="s">
        <v>163</v>
      </c>
      <c r="H287" s="61" t="s">
        <v>163</v>
      </c>
      <c r="I287" s="61" t="s">
        <v>33</v>
      </c>
      <c r="J287" s="63" t="s">
        <v>163</v>
      </c>
      <c r="K287" s="301" t="s">
        <v>168</v>
      </c>
      <c r="L287" s="204">
        <v>605700</v>
      </c>
      <c r="M287" s="204">
        <v>0</v>
      </c>
      <c r="N287" s="242">
        <v>462847.91</v>
      </c>
      <c r="O287" s="242">
        <v>0</v>
      </c>
      <c r="P287" s="285">
        <f>N287+O287</f>
        <v>462847.91</v>
      </c>
      <c r="Q287" s="179">
        <f>O287+P287</f>
        <v>462847.91</v>
      </c>
    </row>
    <row r="288" spans="1:17" ht="27.75" customHeight="1">
      <c r="A288" s="65" t="s">
        <v>65</v>
      </c>
      <c r="B288" s="57" t="s">
        <v>133</v>
      </c>
      <c r="C288" s="59" t="s">
        <v>92</v>
      </c>
      <c r="D288" s="58" t="s">
        <v>145</v>
      </c>
      <c r="E288" s="98" t="s">
        <v>12</v>
      </c>
      <c r="F288" s="79" t="s">
        <v>163</v>
      </c>
      <c r="G288" s="61" t="s">
        <v>163</v>
      </c>
      <c r="H288" s="61" t="s">
        <v>163</v>
      </c>
      <c r="I288" s="79" t="s">
        <v>164</v>
      </c>
      <c r="J288" s="63" t="s">
        <v>163</v>
      </c>
      <c r="K288" s="301"/>
      <c r="L288" s="200">
        <f>L295+L305+L318</f>
        <v>17267224.829999998</v>
      </c>
      <c r="M288" s="200">
        <f>M295+M305+M318</f>
        <v>0</v>
      </c>
      <c r="N288" s="250">
        <f>N295+N305+N318+N315+N292</f>
        <v>24128609.219999999</v>
      </c>
      <c r="O288" s="250">
        <f>O295+O305+O318+O315+O292</f>
        <v>0</v>
      </c>
      <c r="P288" s="281">
        <f>P295+P305+P318+P315+P292</f>
        <v>24128609.219999999</v>
      </c>
      <c r="Q288" s="175">
        <f>Q295+Q305+Q318+Q315+Q292</f>
        <v>23873239.080000002</v>
      </c>
    </row>
    <row r="289" spans="1:17" ht="27.75" hidden="1" customHeight="1">
      <c r="A289" s="65" t="s">
        <v>281</v>
      </c>
      <c r="B289" s="57" t="s">
        <v>133</v>
      </c>
      <c r="C289" s="59" t="s">
        <v>92</v>
      </c>
      <c r="D289" s="58" t="s">
        <v>145</v>
      </c>
      <c r="E289" s="66" t="s">
        <v>12</v>
      </c>
      <c r="F289" s="61" t="s">
        <v>163</v>
      </c>
      <c r="G289" s="61" t="s">
        <v>163</v>
      </c>
      <c r="H289" s="61" t="s">
        <v>163</v>
      </c>
      <c r="I289" s="61" t="s">
        <v>282</v>
      </c>
      <c r="J289" s="63" t="s">
        <v>163</v>
      </c>
      <c r="K289" s="301"/>
      <c r="L289" s="200">
        <f t="shared" ref="L289:Q290" si="102">L290</f>
        <v>0</v>
      </c>
      <c r="M289" s="200">
        <f t="shared" si="102"/>
        <v>0</v>
      </c>
      <c r="N289" s="250">
        <f t="shared" si="102"/>
        <v>0</v>
      </c>
      <c r="O289" s="250">
        <f t="shared" si="102"/>
        <v>0</v>
      </c>
      <c r="P289" s="281">
        <f t="shared" si="102"/>
        <v>0</v>
      </c>
      <c r="Q289" s="175">
        <f t="shared" si="102"/>
        <v>0</v>
      </c>
    </row>
    <row r="290" spans="1:17" ht="27.75" hidden="1" customHeight="1">
      <c r="A290" s="70" t="s">
        <v>72</v>
      </c>
      <c r="B290" s="57" t="s">
        <v>133</v>
      </c>
      <c r="C290" s="59" t="s">
        <v>92</v>
      </c>
      <c r="D290" s="58" t="s">
        <v>145</v>
      </c>
      <c r="E290" s="66" t="s">
        <v>12</v>
      </c>
      <c r="F290" s="61" t="s">
        <v>163</v>
      </c>
      <c r="G290" s="61" t="s">
        <v>163</v>
      </c>
      <c r="H290" s="61" t="s">
        <v>163</v>
      </c>
      <c r="I290" s="61" t="s">
        <v>282</v>
      </c>
      <c r="J290" s="63" t="s">
        <v>163</v>
      </c>
      <c r="K290" s="301">
        <v>200</v>
      </c>
      <c r="L290" s="200">
        <f t="shared" si="102"/>
        <v>0</v>
      </c>
      <c r="M290" s="200">
        <f t="shared" si="102"/>
        <v>0</v>
      </c>
      <c r="N290" s="250">
        <f t="shared" si="102"/>
        <v>0</v>
      </c>
      <c r="O290" s="250">
        <f t="shared" si="102"/>
        <v>0</v>
      </c>
      <c r="P290" s="281">
        <f t="shared" si="102"/>
        <v>0</v>
      </c>
      <c r="Q290" s="175">
        <f t="shared" si="102"/>
        <v>0</v>
      </c>
    </row>
    <row r="291" spans="1:17" ht="27.75" hidden="1" customHeight="1">
      <c r="A291" s="70" t="s">
        <v>74</v>
      </c>
      <c r="B291" s="57" t="s">
        <v>133</v>
      </c>
      <c r="C291" s="59" t="s">
        <v>92</v>
      </c>
      <c r="D291" s="58" t="s">
        <v>145</v>
      </c>
      <c r="E291" s="66" t="s">
        <v>12</v>
      </c>
      <c r="F291" s="61" t="s">
        <v>163</v>
      </c>
      <c r="G291" s="61" t="s">
        <v>163</v>
      </c>
      <c r="H291" s="61" t="s">
        <v>163</v>
      </c>
      <c r="I291" s="61" t="s">
        <v>282</v>
      </c>
      <c r="J291" s="63" t="s">
        <v>163</v>
      </c>
      <c r="K291" s="301">
        <v>240</v>
      </c>
      <c r="L291" s="200">
        <v>0</v>
      </c>
      <c r="M291" s="200">
        <v>0</v>
      </c>
      <c r="N291" s="250">
        <v>0</v>
      </c>
      <c r="O291" s="250">
        <v>0</v>
      </c>
      <c r="P291" s="281">
        <v>0</v>
      </c>
      <c r="Q291" s="175">
        <v>0</v>
      </c>
    </row>
    <row r="292" spans="1:17" ht="60" customHeight="1">
      <c r="A292" s="70" t="s">
        <v>406</v>
      </c>
      <c r="B292" s="57" t="s">
        <v>133</v>
      </c>
      <c r="C292" s="59" t="s">
        <v>92</v>
      </c>
      <c r="D292" s="58" t="s">
        <v>145</v>
      </c>
      <c r="E292" s="66" t="s">
        <v>12</v>
      </c>
      <c r="F292" s="61" t="s">
        <v>163</v>
      </c>
      <c r="G292" s="61" t="s">
        <v>163</v>
      </c>
      <c r="H292" s="61" t="s">
        <v>163</v>
      </c>
      <c r="I292" s="61" t="s">
        <v>408</v>
      </c>
      <c r="J292" s="63" t="s">
        <v>163</v>
      </c>
      <c r="K292" s="301"/>
      <c r="L292" s="200"/>
      <c r="M292" s="200"/>
      <c r="N292" s="250">
        <f t="shared" ref="N292:Q293" si="103">N293</f>
        <v>663100.23</v>
      </c>
      <c r="O292" s="250">
        <f t="shared" si="103"/>
        <v>0</v>
      </c>
      <c r="P292" s="281">
        <f t="shared" si="103"/>
        <v>663100.23</v>
      </c>
      <c r="Q292" s="175">
        <f t="shared" si="103"/>
        <v>663100.23</v>
      </c>
    </row>
    <row r="293" spans="1:17" ht="57.75" customHeight="1">
      <c r="A293" s="70" t="s">
        <v>91</v>
      </c>
      <c r="B293" s="57" t="s">
        <v>133</v>
      </c>
      <c r="C293" s="59" t="s">
        <v>92</v>
      </c>
      <c r="D293" s="58" t="s">
        <v>145</v>
      </c>
      <c r="E293" s="66" t="s">
        <v>12</v>
      </c>
      <c r="F293" s="61" t="s">
        <v>163</v>
      </c>
      <c r="G293" s="61" t="s">
        <v>163</v>
      </c>
      <c r="H293" s="61" t="s">
        <v>163</v>
      </c>
      <c r="I293" s="61" t="s">
        <v>408</v>
      </c>
      <c r="J293" s="63" t="s">
        <v>163</v>
      </c>
      <c r="K293" s="301" t="s">
        <v>80</v>
      </c>
      <c r="L293" s="200"/>
      <c r="M293" s="200"/>
      <c r="N293" s="250">
        <f t="shared" si="103"/>
        <v>663100.23</v>
      </c>
      <c r="O293" s="250">
        <f t="shared" si="103"/>
        <v>0</v>
      </c>
      <c r="P293" s="281">
        <f t="shared" si="103"/>
        <v>663100.23</v>
      </c>
      <c r="Q293" s="175">
        <f t="shared" si="103"/>
        <v>663100.23</v>
      </c>
    </row>
    <row r="294" spans="1:17" ht="30.75" customHeight="1">
      <c r="A294" s="314" t="s">
        <v>407</v>
      </c>
      <c r="B294" s="57" t="s">
        <v>133</v>
      </c>
      <c r="C294" s="59" t="s">
        <v>92</v>
      </c>
      <c r="D294" s="58" t="s">
        <v>145</v>
      </c>
      <c r="E294" s="66" t="s">
        <v>12</v>
      </c>
      <c r="F294" s="61" t="s">
        <v>163</v>
      </c>
      <c r="G294" s="61" t="s">
        <v>163</v>
      </c>
      <c r="H294" s="61" t="s">
        <v>163</v>
      </c>
      <c r="I294" s="61" t="s">
        <v>408</v>
      </c>
      <c r="J294" s="63" t="s">
        <v>163</v>
      </c>
      <c r="K294" s="301" t="s">
        <v>212</v>
      </c>
      <c r="L294" s="200"/>
      <c r="M294" s="200"/>
      <c r="N294" s="250">
        <v>663100.23</v>
      </c>
      <c r="O294" s="250">
        <v>0</v>
      </c>
      <c r="P294" s="281">
        <f>N294+O294</f>
        <v>663100.23</v>
      </c>
      <c r="Q294" s="175">
        <f>O294+P294</f>
        <v>663100.23</v>
      </c>
    </row>
    <row r="295" spans="1:17" ht="25.5">
      <c r="A295" s="70" t="s">
        <v>71</v>
      </c>
      <c r="B295" s="57" t="s">
        <v>133</v>
      </c>
      <c r="C295" s="59" t="s">
        <v>92</v>
      </c>
      <c r="D295" s="58" t="s">
        <v>145</v>
      </c>
      <c r="E295" s="66" t="s">
        <v>12</v>
      </c>
      <c r="F295" s="61" t="s">
        <v>163</v>
      </c>
      <c r="G295" s="61" t="s">
        <v>163</v>
      </c>
      <c r="H295" s="61" t="s">
        <v>163</v>
      </c>
      <c r="I295" s="61" t="s">
        <v>21</v>
      </c>
      <c r="J295" s="63" t="s">
        <v>163</v>
      </c>
      <c r="K295" s="301"/>
      <c r="L295" s="201">
        <f t="shared" ref="L295:Q295" si="104">L296+L298+L300</f>
        <v>16345038.829999998</v>
      </c>
      <c r="M295" s="201">
        <f t="shared" si="104"/>
        <v>0</v>
      </c>
      <c r="N295" s="214">
        <f t="shared" si="104"/>
        <v>16799535.829999998</v>
      </c>
      <c r="O295" s="214">
        <f t="shared" si="104"/>
        <v>0</v>
      </c>
      <c r="P295" s="282">
        <f t="shared" si="104"/>
        <v>16799535.829999998</v>
      </c>
      <c r="Q295" s="176">
        <f t="shared" si="104"/>
        <v>16756117.779999999</v>
      </c>
    </row>
    <row r="296" spans="1:17" ht="51">
      <c r="A296" s="70" t="s">
        <v>91</v>
      </c>
      <c r="B296" s="57" t="s">
        <v>133</v>
      </c>
      <c r="C296" s="59" t="s">
        <v>92</v>
      </c>
      <c r="D296" s="58" t="s">
        <v>145</v>
      </c>
      <c r="E296" s="66" t="s">
        <v>12</v>
      </c>
      <c r="F296" s="61" t="s">
        <v>163</v>
      </c>
      <c r="G296" s="61" t="s">
        <v>163</v>
      </c>
      <c r="H296" s="61" t="s">
        <v>163</v>
      </c>
      <c r="I296" s="61" t="s">
        <v>21</v>
      </c>
      <c r="J296" s="63" t="s">
        <v>163</v>
      </c>
      <c r="K296" s="301">
        <v>100</v>
      </c>
      <c r="L296" s="201">
        <f t="shared" ref="L296:Q296" si="105">L297</f>
        <v>10190538.369999999</v>
      </c>
      <c r="M296" s="201">
        <f t="shared" si="105"/>
        <v>0</v>
      </c>
      <c r="N296" s="214">
        <f t="shared" si="105"/>
        <v>10263738.369999999</v>
      </c>
      <c r="O296" s="214">
        <f t="shared" si="105"/>
        <v>0</v>
      </c>
      <c r="P296" s="282">
        <f t="shared" si="105"/>
        <v>10263738.369999999</v>
      </c>
      <c r="Q296" s="176">
        <f t="shared" si="105"/>
        <v>10256400.369999999</v>
      </c>
    </row>
    <row r="297" spans="1:17">
      <c r="A297" s="70" t="s">
        <v>158</v>
      </c>
      <c r="B297" s="57" t="s">
        <v>133</v>
      </c>
      <c r="C297" s="59" t="s">
        <v>92</v>
      </c>
      <c r="D297" s="58" t="s">
        <v>145</v>
      </c>
      <c r="E297" s="66" t="s">
        <v>12</v>
      </c>
      <c r="F297" s="61" t="s">
        <v>163</v>
      </c>
      <c r="G297" s="61" t="s">
        <v>163</v>
      </c>
      <c r="H297" s="61" t="s">
        <v>163</v>
      </c>
      <c r="I297" s="61" t="s">
        <v>21</v>
      </c>
      <c r="J297" s="63" t="s">
        <v>163</v>
      </c>
      <c r="K297" s="301" t="s">
        <v>86</v>
      </c>
      <c r="L297" s="201">
        <v>10190538.369999999</v>
      </c>
      <c r="M297" s="201">
        <v>0</v>
      </c>
      <c r="N297" s="214">
        <v>10263738.369999999</v>
      </c>
      <c r="O297" s="214">
        <v>0</v>
      </c>
      <c r="P297" s="282">
        <f>O297+N297</f>
        <v>10263738.369999999</v>
      </c>
      <c r="Q297" s="176">
        <v>10256400.369999999</v>
      </c>
    </row>
    <row r="298" spans="1:17" ht="25.5">
      <c r="A298" s="70" t="s">
        <v>72</v>
      </c>
      <c r="B298" s="57" t="s">
        <v>133</v>
      </c>
      <c r="C298" s="59" t="s">
        <v>92</v>
      </c>
      <c r="D298" s="58" t="s">
        <v>145</v>
      </c>
      <c r="E298" s="66" t="s">
        <v>12</v>
      </c>
      <c r="F298" s="61" t="s">
        <v>163</v>
      </c>
      <c r="G298" s="61" t="s">
        <v>163</v>
      </c>
      <c r="H298" s="61" t="s">
        <v>163</v>
      </c>
      <c r="I298" s="61" t="s">
        <v>21</v>
      </c>
      <c r="J298" s="63" t="s">
        <v>163</v>
      </c>
      <c r="K298" s="301">
        <v>200</v>
      </c>
      <c r="L298" s="201">
        <f t="shared" ref="L298:Q298" si="106">L299</f>
        <v>5994436.46</v>
      </c>
      <c r="M298" s="201">
        <f t="shared" si="106"/>
        <v>0</v>
      </c>
      <c r="N298" s="214">
        <f t="shared" si="106"/>
        <v>6373233.46</v>
      </c>
      <c r="O298" s="214">
        <f t="shared" si="106"/>
        <v>0</v>
      </c>
      <c r="P298" s="282">
        <f t="shared" si="106"/>
        <v>6373233.46</v>
      </c>
      <c r="Q298" s="176">
        <f t="shared" si="106"/>
        <v>6337153.4100000001</v>
      </c>
    </row>
    <row r="299" spans="1:17" ht="25.5">
      <c r="A299" s="70" t="s">
        <v>74</v>
      </c>
      <c r="B299" s="57" t="s">
        <v>133</v>
      </c>
      <c r="C299" s="59" t="s">
        <v>92</v>
      </c>
      <c r="D299" s="58" t="s">
        <v>145</v>
      </c>
      <c r="E299" s="66" t="s">
        <v>12</v>
      </c>
      <c r="F299" s="61" t="s">
        <v>163</v>
      </c>
      <c r="G299" s="61" t="s">
        <v>163</v>
      </c>
      <c r="H299" s="61" t="s">
        <v>163</v>
      </c>
      <c r="I299" s="61" t="s">
        <v>21</v>
      </c>
      <c r="J299" s="63" t="s">
        <v>163</v>
      </c>
      <c r="K299" s="301">
        <v>240</v>
      </c>
      <c r="L299" s="201">
        <f>6026036.46-31600</f>
        <v>5994436.46</v>
      </c>
      <c r="M299" s="201">
        <v>0</v>
      </c>
      <c r="N299" s="214">
        <v>6373233.46</v>
      </c>
      <c r="O299" s="214">
        <v>0</v>
      </c>
      <c r="P299" s="282">
        <f>O299+N299</f>
        <v>6373233.46</v>
      </c>
      <c r="Q299" s="176">
        <v>6337153.4100000001</v>
      </c>
    </row>
    <row r="300" spans="1:17">
      <c r="A300" s="70" t="s">
        <v>82</v>
      </c>
      <c r="B300" s="57" t="s">
        <v>133</v>
      </c>
      <c r="C300" s="59" t="s">
        <v>92</v>
      </c>
      <c r="D300" s="58" t="s">
        <v>145</v>
      </c>
      <c r="E300" s="66" t="s">
        <v>12</v>
      </c>
      <c r="F300" s="61" t="s">
        <v>163</v>
      </c>
      <c r="G300" s="61" t="s">
        <v>163</v>
      </c>
      <c r="H300" s="61" t="s">
        <v>163</v>
      </c>
      <c r="I300" s="61" t="s">
        <v>21</v>
      </c>
      <c r="J300" s="63" t="s">
        <v>163</v>
      </c>
      <c r="K300" s="301">
        <v>800</v>
      </c>
      <c r="L300" s="201">
        <f t="shared" ref="L300:Q300" si="107">L301</f>
        <v>160064</v>
      </c>
      <c r="M300" s="201">
        <f t="shared" si="107"/>
        <v>0</v>
      </c>
      <c r="N300" s="214">
        <f t="shared" si="107"/>
        <v>162564</v>
      </c>
      <c r="O300" s="214">
        <f t="shared" si="107"/>
        <v>0</v>
      </c>
      <c r="P300" s="282">
        <f t="shared" si="107"/>
        <v>162564</v>
      </c>
      <c r="Q300" s="176">
        <f t="shared" si="107"/>
        <v>162564</v>
      </c>
    </row>
    <row r="301" spans="1:17">
      <c r="A301" s="70" t="s">
        <v>84</v>
      </c>
      <c r="B301" s="57" t="s">
        <v>133</v>
      </c>
      <c r="C301" s="59" t="s">
        <v>92</v>
      </c>
      <c r="D301" s="58" t="s">
        <v>145</v>
      </c>
      <c r="E301" s="66" t="s">
        <v>12</v>
      </c>
      <c r="F301" s="61" t="s">
        <v>163</v>
      </c>
      <c r="G301" s="61" t="s">
        <v>163</v>
      </c>
      <c r="H301" s="61" t="s">
        <v>163</v>
      </c>
      <c r="I301" s="61" t="s">
        <v>21</v>
      </c>
      <c r="J301" s="63" t="s">
        <v>163</v>
      </c>
      <c r="K301" s="301">
        <v>850</v>
      </c>
      <c r="L301" s="201">
        <v>160064</v>
      </c>
      <c r="M301" s="201">
        <v>0</v>
      </c>
      <c r="N301" s="214">
        <v>162564</v>
      </c>
      <c r="O301" s="214">
        <v>0</v>
      </c>
      <c r="P301" s="282">
        <f>O301+N301</f>
        <v>162564</v>
      </c>
      <c r="Q301" s="176">
        <f>P301+O301</f>
        <v>162564</v>
      </c>
    </row>
    <row r="302" spans="1:17" ht="25.5" hidden="1" customHeight="1">
      <c r="A302" s="65" t="s">
        <v>257</v>
      </c>
      <c r="B302" s="57" t="s">
        <v>133</v>
      </c>
      <c r="C302" s="59" t="s">
        <v>92</v>
      </c>
      <c r="D302" s="100" t="s">
        <v>145</v>
      </c>
      <c r="E302" s="66" t="s">
        <v>12</v>
      </c>
      <c r="F302" s="61" t="s">
        <v>163</v>
      </c>
      <c r="G302" s="61" t="s">
        <v>163</v>
      </c>
      <c r="H302" s="61" t="s">
        <v>163</v>
      </c>
      <c r="I302" s="77" t="s">
        <v>256</v>
      </c>
      <c r="J302" s="63" t="s">
        <v>163</v>
      </c>
      <c r="K302" s="309"/>
      <c r="L302" s="201">
        <f t="shared" ref="L302:Q303" si="108">L303</f>
        <v>0</v>
      </c>
      <c r="M302" s="201">
        <f t="shared" si="108"/>
        <v>0</v>
      </c>
      <c r="N302" s="214">
        <f t="shared" si="108"/>
        <v>0</v>
      </c>
      <c r="O302" s="214">
        <f t="shared" si="108"/>
        <v>0</v>
      </c>
      <c r="P302" s="282">
        <f t="shared" si="108"/>
        <v>0</v>
      </c>
      <c r="Q302" s="176">
        <f t="shared" si="108"/>
        <v>0</v>
      </c>
    </row>
    <row r="303" spans="1:17" ht="12.75" hidden="1" customHeight="1">
      <c r="A303" s="70" t="s">
        <v>82</v>
      </c>
      <c r="B303" s="57" t="s">
        <v>133</v>
      </c>
      <c r="C303" s="59" t="s">
        <v>92</v>
      </c>
      <c r="D303" s="100" t="s">
        <v>145</v>
      </c>
      <c r="E303" s="66" t="s">
        <v>12</v>
      </c>
      <c r="F303" s="61" t="s">
        <v>163</v>
      </c>
      <c r="G303" s="61" t="s">
        <v>163</v>
      </c>
      <c r="H303" s="61" t="s">
        <v>163</v>
      </c>
      <c r="I303" s="61" t="s">
        <v>256</v>
      </c>
      <c r="J303" s="63" t="s">
        <v>163</v>
      </c>
      <c r="K303" s="301" t="s">
        <v>83</v>
      </c>
      <c r="L303" s="201">
        <f t="shared" si="108"/>
        <v>0</v>
      </c>
      <c r="M303" s="201">
        <f t="shared" si="108"/>
        <v>0</v>
      </c>
      <c r="N303" s="214">
        <f t="shared" si="108"/>
        <v>0</v>
      </c>
      <c r="O303" s="214">
        <f t="shared" si="108"/>
        <v>0</v>
      </c>
      <c r="P303" s="282">
        <f t="shared" si="108"/>
        <v>0</v>
      </c>
      <c r="Q303" s="176">
        <f t="shared" si="108"/>
        <v>0</v>
      </c>
    </row>
    <row r="304" spans="1:17" ht="12.75" hidden="1" customHeight="1">
      <c r="A304" s="70" t="s">
        <v>215</v>
      </c>
      <c r="B304" s="57" t="s">
        <v>133</v>
      </c>
      <c r="C304" s="59" t="s">
        <v>92</v>
      </c>
      <c r="D304" s="100" t="s">
        <v>145</v>
      </c>
      <c r="E304" s="66" t="s">
        <v>12</v>
      </c>
      <c r="F304" s="61" t="s">
        <v>163</v>
      </c>
      <c r="G304" s="61" t="s">
        <v>163</v>
      </c>
      <c r="H304" s="61" t="s">
        <v>163</v>
      </c>
      <c r="I304" s="61" t="s">
        <v>256</v>
      </c>
      <c r="J304" s="63" t="s">
        <v>163</v>
      </c>
      <c r="K304" s="301" t="s">
        <v>214</v>
      </c>
      <c r="L304" s="201">
        <v>0</v>
      </c>
      <c r="M304" s="201">
        <v>0</v>
      </c>
      <c r="N304" s="214">
        <v>0</v>
      </c>
      <c r="O304" s="214">
        <v>0</v>
      </c>
      <c r="P304" s="282">
        <v>0</v>
      </c>
      <c r="Q304" s="176">
        <v>0</v>
      </c>
    </row>
    <row r="305" spans="1:17" ht="25.5">
      <c r="A305" s="56" t="s">
        <v>66</v>
      </c>
      <c r="B305" s="57" t="s">
        <v>133</v>
      </c>
      <c r="C305" s="59" t="s">
        <v>92</v>
      </c>
      <c r="D305" s="58" t="s">
        <v>145</v>
      </c>
      <c r="E305" s="66" t="s">
        <v>12</v>
      </c>
      <c r="F305" s="61" t="s">
        <v>163</v>
      </c>
      <c r="G305" s="61" t="s">
        <v>163</v>
      </c>
      <c r="H305" s="61" t="s">
        <v>163</v>
      </c>
      <c r="I305" s="61" t="s">
        <v>24</v>
      </c>
      <c r="J305" s="63" t="s">
        <v>163</v>
      </c>
      <c r="K305" s="301"/>
      <c r="L305" s="201">
        <f t="shared" ref="L305:Q305" si="109">L308+L312+L306+L310</f>
        <v>742186</v>
      </c>
      <c r="M305" s="201">
        <f t="shared" si="109"/>
        <v>0</v>
      </c>
      <c r="N305" s="214">
        <f t="shared" si="109"/>
        <v>6134714.5199999996</v>
      </c>
      <c r="O305" s="214">
        <f t="shared" si="109"/>
        <v>0</v>
      </c>
      <c r="P305" s="282">
        <f t="shared" si="109"/>
        <v>6134714.5199999996</v>
      </c>
      <c r="Q305" s="176">
        <f t="shared" si="109"/>
        <v>5941235.5599999996</v>
      </c>
    </row>
    <row r="306" spans="1:17" ht="51" hidden="1">
      <c r="A306" s="70" t="s">
        <v>91</v>
      </c>
      <c r="B306" s="57" t="s">
        <v>133</v>
      </c>
      <c r="C306" s="59" t="s">
        <v>92</v>
      </c>
      <c r="D306" s="58" t="s">
        <v>145</v>
      </c>
      <c r="E306" s="66" t="s">
        <v>12</v>
      </c>
      <c r="F306" s="61" t="s">
        <v>163</v>
      </c>
      <c r="G306" s="61" t="s">
        <v>163</v>
      </c>
      <c r="H306" s="61" t="s">
        <v>163</v>
      </c>
      <c r="I306" s="61" t="s">
        <v>24</v>
      </c>
      <c r="J306" s="63" t="s">
        <v>163</v>
      </c>
      <c r="K306" s="301" t="s">
        <v>80</v>
      </c>
      <c r="L306" s="201">
        <f t="shared" ref="L306:Q306" si="110">L307</f>
        <v>24000</v>
      </c>
      <c r="M306" s="201">
        <f t="shared" si="110"/>
        <v>0</v>
      </c>
      <c r="N306" s="214">
        <f t="shared" si="110"/>
        <v>0</v>
      </c>
      <c r="O306" s="214">
        <f t="shared" si="110"/>
        <v>0</v>
      </c>
      <c r="P306" s="282">
        <f t="shared" si="110"/>
        <v>0</v>
      </c>
      <c r="Q306" s="176">
        <f t="shared" si="110"/>
        <v>0</v>
      </c>
    </row>
    <row r="307" spans="1:17" ht="25.5" hidden="1">
      <c r="A307" s="70" t="s">
        <v>81</v>
      </c>
      <c r="B307" s="57" t="s">
        <v>133</v>
      </c>
      <c r="C307" s="59" t="s">
        <v>92</v>
      </c>
      <c r="D307" s="58" t="s">
        <v>145</v>
      </c>
      <c r="E307" s="66" t="s">
        <v>12</v>
      </c>
      <c r="F307" s="61" t="s">
        <v>163</v>
      </c>
      <c r="G307" s="61" t="s">
        <v>163</v>
      </c>
      <c r="H307" s="61" t="s">
        <v>163</v>
      </c>
      <c r="I307" s="61" t="s">
        <v>24</v>
      </c>
      <c r="J307" s="63" t="s">
        <v>163</v>
      </c>
      <c r="K307" s="301" t="s">
        <v>212</v>
      </c>
      <c r="L307" s="201">
        <v>24000</v>
      </c>
      <c r="M307" s="201">
        <v>0</v>
      </c>
      <c r="N307" s="214">
        <v>0</v>
      </c>
      <c r="O307" s="214">
        <v>0</v>
      </c>
      <c r="P307" s="282">
        <f>O307+N307</f>
        <v>0</v>
      </c>
      <c r="Q307" s="176">
        <f>P307+O307</f>
        <v>0</v>
      </c>
    </row>
    <row r="308" spans="1:17" ht="25.5">
      <c r="A308" s="70" t="s">
        <v>72</v>
      </c>
      <c r="B308" s="57" t="s">
        <v>133</v>
      </c>
      <c r="C308" s="59" t="s">
        <v>92</v>
      </c>
      <c r="D308" s="58" t="s">
        <v>145</v>
      </c>
      <c r="E308" s="66" t="s">
        <v>12</v>
      </c>
      <c r="F308" s="61" t="s">
        <v>163</v>
      </c>
      <c r="G308" s="61" t="s">
        <v>163</v>
      </c>
      <c r="H308" s="61" t="s">
        <v>163</v>
      </c>
      <c r="I308" s="61" t="s">
        <v>24</v>
      </c>
      <c r="J308" s="63" t="s">
        <v>163</v>
      </c>
      <c r="K308" s="301">
        <v>200</v>
      </c>
      <c r="L308" s="201">
        <f t="shared" ref="L308:Q308" si="111">L309</f>
        <v>623186</v>
      </c>
      <c r="M308" s="201">
        <f t="shared" si="111"/>
        <v>0</v>
      </c>
      <c r="N308" s="214">
        <f t="shared" si="111"/>
        <v>531337.06000000006</v>
      </c>
      <c r="O308" s="214">
        <f t="shared" si="111"/>
        <v>0</v>
      </c>
      <c r="P308" s="282">
        <f t="shared" si="111"/>
        <v>531337.06000000006</v>
      </c>
      <c r="Q308" s="176">
        <f t="shared" si="111"/>
        <v>337968.1</v>
      </c>
    </row>
    <row r="309" spans="1:17" ht="25.5">
      <c r="A309" s="70" t="s">
        <v>74</v>
      </c>
      <c r="B309" s="57" t="s">
        <v>133</v>
      </c>
      <c r="C309" s="59" t="s">
        <v>92</v>
      </c>
      <c r="D309" s="58" t="s">
        <v>145</v>
      </c>
      <c r="E309" s="66" t="s">
        <v>12</v>
      </c>
      <c r="F309" s="61" t="s">
        <v>163</v>
      </c>
      <c r="G309" s="61" t="s">
        <v>163</v>
      </c>
      <c r="H309" s="61" t="s">
        <v>163</v>
      </c>
      <c r="I309" s="61" t="s">
        <v>24</v>
      </c>
      <c r="J309" s="63" t="s">
        <v>163</v>
      </c>
      <c r="K309" s="301">
        <v>240</v>
      </c>
      <c r="L309" s="201">
        <v>623186</v>
      </c>
      <c r="M309" s="201">
        <v>0</v>
      </c>
      <c r="N309" s="214">
        <v>531337.06000000006</v>
      </c>
      <c r="O309" s="214">
        <v>0</v>
      </c>
      <c r="P309" s="282">
        <f>O309+N309</f>
        <v>531337.06000000006</v>
      </c>
      <c r="Q309" s="176">
        <v>337968.1</v>
      </c>
    </row>
    <row r="310" spans="1:17" ht="25.5">
      <c r="A310" s="119" t="s">
        <v>185</v>
      </c>
      <c r="B310" s="57" t="s">
        <v>133</v>
      </c>
      <c r="C310" s="59" t="s">
        <v>92</v>
      </c>
      <c r="D310" s="58" t="s">
        <v>145</v>
      </c>
      <c r="E310" s="66" t="s">
        <v>12</v>
      </c>
      <c r="F310" s="61" t="s">
        <v>163</v>
      </c>
      <c r="G310" s="61" t="s">
        <v>163</v>
      </c>
      <c r="H310" s="61" t="s">
        <v>163</v>
      </c>
      <c r="I310" s="61" t="s">
        <v>24</v>
      </c>
      <c r="J310" s="63" t="s">
        <v>163</v>
      </c>
      <c r="K310" s="301" t="s">
        <v>77</v>
      </c>
      <c r="L310" s="201">
        <f t="shared" ref="L310:Q310" si="112">L311</f>
        <v>60000</v>
      </c>
      <c r="M310" s="201">
        <f t="shared" si="112"/>
        <v>0</v>
      </c>
      <c r="N310" s="214">
        <f t="shared" si="112"/>
        <v>95000</v>
      </c>
      <c r="O310" s="214">
        <f t="shared" si="112"/>
        <v>0</v>
      </c>
      <c r="P310" s="282">
        <f t="shared" si="112"/>
        <v>95000</v>
      </c>
      <c r="Q310" s="176">
        <f t="shared" si="112"/>
        <v>94890</v>
      </c>
    </row>
    <row r="311" spans="1:17">
      <c r="A311" s="70" t="s">
        <v>186</v>
      </c>
      <c r="B311" s="57" t="s">
        <v>133</v>
      </c>
      <c r="C311" s="59" t="s">
        <v>92</v>
      </c>
      <c r="D311" s="58" t="s">
        <v>145</v>
      </c>
      <c r="E311" s="66" t="s">
        <v>12</v>
      </c>
      <c r="F311" s="61" t="s">
        <v>163</v>
      </c>
      <c r="G311" s="61" t="s">
        <v>163</v>
      </c>
      <c r="H311" s="61" t="s">
        <v>163</v>
      </c>
      <c r="I311" s="61" t="s">
        <v>24</v>
      </c>
      <c r="J311" s="63" t="s">
        <v>163</v>
      </c>
      <c r="K311" s="301" t="s">
        <v>184</v>
      </c>
      <c r="L311" s="201">
        <v>60000</v>
      </c>
      <c r="M311" s="201">
        <v>0</v>
      </c>
      <c r="N311" s="214">
        <v>95000</v>
      </c>
      <c r="O311" s="214">
        <v>0</v>
      </c>
      <c r="P311" s="282">
        <f>O311+N311</f>
        <v>95000</v>
      </c>
      <c r="Q311" s="176">
        <v>94890</v>
      </c>
    </row>
    <row r="312" spans="1:17">
      <c r="A312" s="70" t="s">
        <v>82</v>
      </c>
      <c r="B312" s="57" t="s">
        <v>133</v>
      </c>
      <c r="C312" s="59" t="s">
        <v>92</v>
      </c>
      <c r="D312" s="58" t="s">
        <v>145</v>
      </c>
      <c r="E312" s="66" t="s">
        <v>12</v>
      </c>
      <c r="F312" s="61" t="s">
        <v>163</v>
      </c>
      <c r="G312" s="61" t="s">
        <v>163</v>
      </c>
      <c r="H312" s="61" t="s">
        <v>163</v>
      </c>
      <c r="I312" s="61" t="s">
        <v>24</v>
      </c>
      <c r="J312" s="63" t="s">
        <v>163</v>
      </c>
      <c r="K312" s="301" t="s">
        <v>83</v>
      </c>
      <c r="L312" s="201">
        <f>L314</f>
        <v>35000</v>
      </c>
      <c r="M312" s="201">
        <f>M314</f>
        <v>0</v>
      </c>
      <c r="N312" s="214">
        <f>N314+N313</f>
        <v>5508377.46</v>
      </c>
      <c r="O312" s="214">
        <f>O314+O313</f>
        <v>0</v>
      </c>
      <c r="P312" s="282">
        <f>P314+P313</f>
        <v>5508377.46</v>
      </c>
      <c r="Q312" s="176">
        <f>Q314+Q313</f>
        <v>5508377.46</v>
      </c>
    </row>
    <row r="313" spans="1:17">
      <c r="A313" s="70" t="s">
        <v>215</v>
      </c>
      <c r="B313" s="57" t="s">
        <v>133</v>
      </c>
      <c r="C313" s="59" t="s">
        <v>92</v>
      </c>
      <c r="D313" s="58" t="s">
        <v>145</v>
      </c>
      <c r="E313" s="66" t="s">
        <v>12</v>
      </c>
      <c r="F313" s="61" t="s">
        <v>163</v>
      </c>
      <c r="G313" s="61" t="s">
        <v>163</v>
      </c>
      <c r="H313" s="61" t="s">
        <v>163</v>
      </c>
      <c r="I313" s="61" t="s">
        <v>24</v>
      </c>
      <c r="J313" s="63" t="s">
        <v>163</v>
      </c>
      <c r="K313" s="301" t="s">
        <v>214</v>
      </c>
      <c r="L313" s="201"/>
      <c r="M313" s="201"/>
      <c r="N313" s="214">
        <v>1278400</v>
      </c>
      <c r="O313" s="214">
        <v>0</v>
      </c>
      <c r="P313" s="282">
        <v>1278400</v>
      </c>
      <c r="Q313" s="176">
        <v>1278400</v>
      </c>
    </row>
    <row r="314" spans="1:17">
      <c r="A314" s="70" t="s">
        <v>84</v>
      </c>
      <c r="B314" s="57" t="s">
        <v>133</v>
      </c>
      <c r="C314" s="59" t="s">
        <v>92</v>
      </c>
      <c r="D314" s="58" t="s">
        <v>145</v>
      </c>
      <c r="E314" s="66" t="s">
        <v>12</v>
      </c>
      <c r="F314" s="61" t="s">
        <v>163</v>
      </c>
      <c r="G314" s="61" t="s">
        <v>163</v>
      </c>
      <c r="H314" s="61" t="s">
        <v>163</v>
      </c>
      <c r="I314" s="61" t="s">
        <v>24</v>
      </c>
      <c r="J314" s="63" t="s">
        <v>163</v>
      </c>
      <c r="K314" s="301" t="s">
        <v>85</v>
      </c>
      <c r="L314" s="201">
        <v>35000</v>
      </c>
      <c r="M314" s="201">
        <v>0</v>
      </c>
      <c r="N314" s="214">
        <v>4229977.46</v>
      </c>
      <c r="O314" s="214">
        <v>0</v>
      </c>
      <c r="P314" s="282">
        <f>O314+N314</f>
        <v>4229977.46</v>
      </c>
      <c r="Q314" s="176">
        <f>P314+O314</f>
        <v>4229977.46</v>
      </c>
    </row>
    <row r="315" spans="1:17">
      <c r="A315" s="70" t="s">
        <v>430</v>
      </c>
      <c r="B315" s="57" t="s">
        <v>133</v>
      </c>
      <c r="C315" s="59" t="s">
        <v>92</v>
      </c>
      <c r="D315" s="58" t="s">
        <v>145</v>
      </c>
      <c r="E315" s="66" t="s">
        <v>12</v>
      </c>
      <c r="F315" s="61" t="s">
        <v>163</v>
      </c>
      <c r="G315" s="61" t="s">
        <v>163</v>
      </c>
      <c r="H315" s="61" t="s">
        <v>163</v>
      </c>
      <c r="I315" s="61" t="s">
        <v>23</v>
      </c>
      <c r="J315" s="63" t="s">
        <v>163</v>
      </c>
      <c r="K315" s="301"/>
      <c r="L315" s="201"/>
      <c r="M315" s="201"/>
      <c r="N315" s="214">
        <f t="shared" ref="N315:Q316" si="113">N316</f>
        <v>150758.64000000001</v>
      </c>
      <c r="O315" s="214">
        <f t="shared" si="113"/>
        <v>0</v>
      </c>
      <c r="P315" s="282">
        <f t="shared" si="113"/>
        <v>150758.64000000001</v>
      </c>
      <c r="Q315" s="176">
        <f t="shared" si="113"/>
        <v>150758.64000000001</v>
      </c>
    </row>
    <row r="316" spans="1:17" ht="25.5">
      <c r="A316" s="70" t="s">
        <v>72</v>
      </c>
      <c r="B316" s="57" t="s">
        <v>133</v>
      </c>
      <c r="C316" s="59" t="s">
        <v>92</v>
      </c>
      <c r="D316" s="58" t="s">
        <v>145</v>
      </c>
      <c r="E316" s="66" t="s">
        <v>12</v>
      </c>
      <c r="F316" s="61" t="s">
        <v>163</v>
      </c>
      <c r="G316" s="61" t="s">
        <v>163</v>
      </c>
      <c r="H316" s="61" t="s">
        <v>163</v>
      </c>
      <c r="I316" s="61" t="s">
        <v>23</v>
      </c>
      <c r="J316" s="63" t="s">
        <v>163</v>
      </c>
      <c r="K316" s="301">
        <v>200</v>
      </c>
      <c r="L316" s="201"/>
      <c r="M316" s="201"/>
      <c r="N316" s="214">
        <f t="shared" si="113"/>
        <v>150758.64000000001</v>
      </c>
      <c r="O316" s="214">
        <f t="shared" si="113"/>
        <v>0</v>
      </c>
      <c r="P316" s="282">
        <f t="shared" si="113"/>
        <v>150758.64000000001</v>
      </c>
      <c r="Q316" s="176">
        <f t="shared" si="113"/>
        <v>150758.64000000001</v>
      </c>
    </row>
    <row r="317" spans="1:17" ht="25.5">
      <c r="A317" s="70" t="s">
        <v>74</v>
      </c>
      <c r="B317" s="57" t="s">
        <v>133</v>
      </c>
      <c r="C317" s="59" t="s">
        <v>92</v>
      </c>
      <c r="D317" s="58" t="s">
        <v>145</v>
      </c>
      <c r="E317" s="66" t="s">
        <v>12</v>
      </c>
      <c r="F317" s="61" t="s">
        <v>163</v>
      </c>
      <c r="G317" s="61" t="s">
        <v>163</v>
      </c>
      <c r="H317" s="61" t="s">
        <v>163</v>
      </c>
      <c r="I317" s="61" t="s">
        <v>23</v>
      </c>
      <c r="J317" s="63" t="s">
        <v>163</v>
      </c>
      <c r="K317" s="301">
        <v>240</v>
      </c>
      <c r="L317" s="201"/>
      <c r="M317" s="201"/>
      <c r="N317" s="214">
        <v>150758.64000000001</v>
      </c>
      <c r="O317" s="214">
        <v>0</v>
      </c>
      <c r="P317" s="282">
        <v>150758.64000000001</v>
      </c>
      <c r="Q317" s="176">
        <v>150758.64000000001</v>
      </c>
    </row>
    <row r="318" spans="1:17">
      <c r="A318" s="56" t="s">
        <v>67</v>
      </c>
      <c r="B318" s="57" t="s">
        <v>133</v>
      </c>
      <c r="C318" s="59" t="s">
        <v>92</v>
      </c>
      <c r="D318" s="58" t="s">
        <v>145</v>
      </c>
      <c r="E318" s="66" t="s">
        <v>12</v>
      </c>
      <c r="F318" s="61" t="s">
        <v>163</v>
      </c>
      <c r="G318" s="61" t="s">
        <v>163</v>
      </c>
      <c r="H318" s="61" t="s">
        <v>163</v>
      </c>
      <c r="I318" s="61" t="s">
        <v>13</v>
      </c>
      <c r="J318" s="63" t="s">
        <v>163</v>
      </c>
      <c r="K318" s="301"/>
      <c r="L318" s="201">
        <f t="shared" ref="L318:Q319" si="114">L319</f>
        <v>180000</v>
      </c>
      <c r="M318" s="201">
        <f t="shared" si="114"/>
        <v>0</v>
      </c>
      <c r="N318" s="214">
        <f t="shared" si="114"/>
        <v>380500</v>
      </c>
      <c r="O318" s="214">
        <f t="shared" si="114"/>
        <v>0</v>
      </c>
      <c r="P318" s="282">
        <f t="shared" si="114"/>
        <v>380500</v>
      </c>
      <c r="Q318" s="176">
        <f t="shared" si="114"/>
        <v>362026.87</v>
      </c>
    </row>
    <row r="319" spans="1:17" ht="25.5">
      <c r="A319" s="70" t="s">
        <v>72</v>
      </c>
      <c r="B319" s="57" t="s">
        <v>133</v>
      </c>
      <c r="C319" s="59" t="s">
        <v>92</v>
      </c>
      <c r="D319" s="58" t="s">
        <v>145</v>
      </c>
      <c r="E319" s="66" t="s">
        <v>12</v>
      </c>
      <c r="F319" s="61" t="s">
        <v>163</v>
      </c>
      <c r="G319" s="61" t="s">
        <v>163</v>
      </c>
      <c r="H319" s="61" t="s">
        <v>163</v>
      </c>
      <c r="I319" s="61" t="s">
        <v>13</v>
      </c>
      <c r="J319" s="63" t="s">
        <v>163</v>
      </c>
      <c r="K319" s="301">
        <v>200</v>
      </c>
      <c r="L319" s="201">
        <f t="shared" si="114"/>
        <v>180000</v>
      </c>
      <c r="M319" s="201">
        <f t="shared" si="114"/>
        <v>0</v>
      </c>
      <c r="N319" s="214">
        <f t="shared" si="114"/>
        <v>380500</v>
      </c>
      <c r="O319" s="214">
        <f t="shared" si="114"/>
        <v>0</v>
      </c>
      <c r="P319" s="282">
        <f t="shared" si="114"/>
        <v>380500</v>
      </c>
      <c r="Q319" s="176">
        <f t="shared" si="114"/>
        <v>362026.87</v>
      </c>
    </row>
    <row r="320" spans="1:17" ht="25.5">
      <c r="A320" s="70" t="s">
        <v>74</v>
      </c>
      <c r="B320" s="57" t="s">
        <v>133</v>
      </c>
      <c r="C320" s="59" t="s">
        <v>92</v>
      </c>
      <c r="D320" s="58" t="s">
        <v>145</v>
      </c>
      <c r="E320" s="66" t="s">
        <v>12</v>
      </c>
      <c r="F320" s="61" t="s">
        <v>163</v>
      </c>
      <c r="G320" s="61" t="s">
        <v>163</v>
      </c>
      <c r="H320" s="61" t="s">
        <v>163</v>
      </c>
      <c r="I320" s="61" t="s">
        <v>13</v>
      </c>
      <c r="J320" s="63" t="s">
        <v>163</v>
      </c>
      <c r="K320" s="301">
        <v>240</v>
      </c>
      <c r="L320" s="201">
        <v>180000</v>
      </c>
      <c r="M320" s="201">
        <v>0</v>
      </c>
      <c r="N320" s="214">
        <v>380500</v>
      </c>
      <c r="O320" s="214">
        <v>0</v>
      </c>
      <c r="P320" s="282">
        <f>N320+O320</f>
        <v>380500</v>
      </c>
      <c r="Q320" s="176">
        <v>362026.87</v>
      </c>
    </row>
    <row r="321" spans="1:17">
      <c r="A321" s="56" t="s">
        <v>108</v>
      </c>
      <c r="B321" s="57" t="s">
        <v>133</v>
      </c>
      <c r="C321" s="59" t="s">
        <v>95</v>
      </c>
      <c r="D321" s="58"/>
      <c r="E321" s="66"/>
      <c r="F321" s="61"/>
      <c r="G321" s="61"/>
      <c r="H321" s="61"/>
      <c r="I321" s="61"/>
      <c r="J321" s="63"/>
      <c r="K321" s="301"/>
      <c r="L321" s="201">
        <f t="shared" ref="L321:Q321" si="115">L322</f>
        <v>1524300</v>
      </c>
      <c r="M321" s="201">
        <f t="shared" si="115"/>
        <v>0</v>
      </c>
      <c r="N321" s="214">
        <f t="shared" si="115"/>
        <v>1812007.72</v>
      </c>
      <c r="O321" s="214">
        <f t="shared" si="115"/>
        <v>0</v>
      </c>
      <c r="P321" s="282">
        <f t="shared" si="115"/>
        <v>1812007.72</v>
      </c>
      <c r="Q321" s="176">
        <f t="shared" si="115"/>
        <v>1812007.72</v>
      </c>
    </row>
    <row r="322" spans="1:17" ht="25.5">
      <c r="A322" s="56" t="s">
        <v>292</v>
      </c>
      <c r="B322" s="57" t="s">
        <v>133</v>
      </c>
      <c r="C322" s="75" t="s">
        <v>95</v>
      </c>
      <c r="D322" s="77" t="s">
        <v>111</v>
      </c>
      <c r="E322" s="66"/>
      <c r="F322" s="61"/>
      <c r="G322" s="61"/>
      <c r="H322" s="61"/>
      <c r="I322" s="61"/>
      <c r="J322" s="63"/>
      <c r="K322" s="301"/>
      <c r="L322" s="201">
        <f>L323</f>
        <v>1524300</v>
      </c>
      <c r="M322" s="201">
        <f>M323</f>
        <v>0</v>
      </c>
      <c r="N322" s="214">
        <f>N323+N329</f>
        <v>1812007.72</v>
      </c>
      <c r="O322" s="214">
        <f>O323+O329</f>
        <v>0</v>
      </c>
      <c r="P322" s="282">
        <f>P323+P329</f>
        <v>1812007.72</v>
      </c>
      <c r="Q322" s="176">
        <f>Q323+Q329</f>
        <v>1812007.72</v>
      </c>
    </row>
    <row r="323" spans="1:17" ht="60.75" customHeight="1">
      <c r="A323" s="70" t="s">
        <v>333</v>
      </c>
      <c r="B323" s="57" t="s">
        <v>133</v>
      </c>
      <c r="C323" s="75" t="s">
        <v>95</v>
      </c>
      <c r="D323" s="77" t="s">
        <v>111</v>
      </c>
      <c r="E323" s="66" t="s">
        <v>336</v>
      </c>
      <c r="F323" s="61" t="s">
        <v>163</v>
      </c>
      <c r="G323" s="61" t="s">
        <v>163</v>
      </c>
      <c r="H323" s="61" t="s">
        <v>163</v>
      </c>
      <c r="I323" s="61" t="s">
        <v>164</v>
      </c>
      <c r="J323" s="63" t="s">
        <v>163</v>
      </c>
      <c r="K323" s="301"/>
      <c r="L323" s="201">
        <f>L324</f>
        <v>1524300</v>
      </c>
      <c r="M323" s="201">
        <f>M324</f>
        <v>0</v>
      </c>
      <c r="N323" s="214">
        <f>N324</f>
        <v>1524300</v>
      </c>
      <c r="O323" s="214">
        <f>O324</f>
        <v>0</v>
      </c>
      <c r="P323" s="282">
        <f>P324</f>
        <v>1524300</v>
      </c>
      <c r="Q323" s="176">
        <f>Q324</f>
        <v>1524300</v>
      </c>
    </row>
    <row r="324" spans="1:17" ht="25.5">
      <c r="A324" s="70" t="s">
        <v>338</v>
      </c>
      <c r="B324" s="57" t="s">
        <v>133</v>
      </c>
      <c r="C324" s="75" t="s">
        <v>95</v>
      </c>
      <c r="D324" s="77" t="s">
        <v>111</v>
      </c>
      <c r="E324" s="66" t="s">
        <v>336</v>
      </c>
      <c r="F324" s="61" t="s">
        <v>163</v>
      </c>
      <c r="G324" s="61" t="s">
        <v>163</v>
      </c>
      <c r="H324" s="61" t="s">
        <v>163</v>
      </c>
      <c r="I324" s="61" t="s">
        <v>245</v>
      </c>
      <c r="J324" s="63" t="s">
        <v>163</v>
      </c>
      <c r="K324" s="301"/>
      <c r="L324" s="201">
        <f t="shared" ref="L324:Q324" si="116">L327+L325</f>
        <v>1524300</v>
      </c>
      <c r="M324" s="201">
        <f t="shared" si="116"/>
        <v>0</v>
      </c>
      <c r="N324" s="214">
        <f t="shared" si="116"/>
        <v>1524300</v>
      </c>
      <c r="O324" s="214">
        <f t="shared" si="116"/>
        <v>0</v>
      </c>
      <c r="P324" s="282">
        <f t="shared" si="116"/>
        <v>1524300</v>
      </c>
      <c r="Q324" s="176">
        <f t="shared" si="116"/>
        <v>1524300</v>
      </c>
    </row>
    <row r="325" spans="1:17" ht="25.5">
      <c r="A325" s="70" t="s">
        <v>72</v>
      </c>
      <c r="B325" s="57" t="s">
        <v>133</v>
      </c>
      <c r="C325" s="75" t="s">
        <v>95</v>
      </c>
      <c r="D325" s="77" t="s">
        <v>111</v>
      </c>
      <c r="E325" s="66" t="s">
        <v>336</v>
      </c>
      <c r="F325" s="61" t="s">
        <v>163</v>
      </c>
      <c r="G325" s="61" t="s">
        <v>163</v>
      </c>
      <c r="H325" s="61" t="s">
        <v>163</v>
      </c>
      <c r="I325" s="61" t="s">
        <v>245</v>
      </c>
      <c r="J325" s="63" t="s">
        <v>163</v>
      </c>
      <c r="K325" s="301" t="s">
        <v>73</v>
      </c>
      <c r="L325" s="214">
        <f t="shared" ref="L325:Q325" si="117">L326</f>
        <v>24300</v>
      </c>
      <c r="M325" s="214">
        <f t="shared" si="117"/>
        <v>0</v>
      </c>
      <c r="N325" s="214">
        <f t="shared" si="117"/>
        <v>24300</v>
      </c>
      <c r="O325" s="214">
        <f t="shared" si="117"/>
        <v>0</v>
      </c>
      <c r="P325" s="289">
        <f t="shared" si="117"/>
        <v>24300</v>
      </c>
      <c r="Q325" s="215">
        <f t="shared" si="117"/>
        <v>24300</v>
      </c>
    </row>
    <row r="326" spans="1:17" ht="25.5">
      <c r="A326" s="70" t="s">
        <v>74</v>
      </c>
      <c r="B326" s="57" t="s">
        <v>133</v>
      </c>
      <c r="C326" s="75" t="s">
        <v>95</v>
      </c>
      <c r="D326" s="77" t="s">
        <v>111</v>
      </c>
      <c r="E326" s="66" t="s">
        <v>336</v>
      </c>
      <c r="F326" s="61" t="s">
        <v>163</v>
      </c>
      <c r="G326" s="61" t="s">
        <v>163</v>
      </c>
      <c r="H326" s="61" t="s">
        <v>163</v>
      </c>
      <c r="I326" s="61" t="s">
        <v>245</v>
      </c>
      <c r="J326" s="63" t="s">
        <v>163</v>
      </c>
      <c r="K326" s="301" t="s">
        <v>75</v>
      </c>
      <c r="L326" s="216">
        <v>24300</v>
      </c>
      <c r="M326" s="216">
        <v>0</v>
      </c>
      <c r="N326" s="216">
        <v>24300</v>
      </c>
      <c r="O326" s="216">
        <v>0</v>
      </c>
      <c r="P326" s="290">
        <v>24300</v>
      </c>
      <c r="Q326" s="267">
        <v>24300</v>
      </c>
    </row>
    <row r="327" spans="1:17">
      <c r="A327" s="70" t="s">
        <v>125</v>
      </c>
      <c r="B327" s="57" t="s">
        <v>133</v>
      </c>
      <c r="C327" s="75" t="s">
        <v>95</v>
      </c>
      <c r="D327" s="77" t="s">
        <v>111</v>
      </c>
      <c r="E327" s="66" t="s">
        <v>336</v>
      </c>
      <c r="F327" s="61" t="s">
        <v>163</v>
      </c>
      <c r="G327" s="61" t="s">
        <v>163</v>
      </c>
      <c r="H327" s="61" t="s">
        <v>163</v>
      </c>
      <c r="I327" s="61" t="s">
        <v>245</v>
      </c>
      <c r="J327" s="63" t="s">
        <v>163</v>
      </c>
      <c r="K327" s="301" t="s">
        <v>138</v>
      </c>
      <c r="L327" s="201">
        <f t="shared" ref="L327:Q327" si="118">L328</f>
        <v>1500000</v>
      </c>
      <c r="M327" s="201">
        <f t="shared" si="118"/>
        <v>0</v>
      </c>
      <c r="N327" s="214">
        <f t="shared" si="118"/>
        <v>1500000</v>
      </c>
      <c r="O327" s="214">
        <f t="shared" si="118"/>
        <v>0</v>
      </c>
      <c r="P327" s="282">
        <f t="shared" si="118"/>
        <v>1500000</v>
      </c>
      <c r="Q327" s="176">
        <f t="shared" si="118"/>
        <v>1500000</v>
      </c>
    </row>
    <row r="328" spans="1:17">
      <c r="A328" s="65" t="s">
        <v>139</v>
      </c>
      <c r="B328" s="57" t="s">
        <v>133</v>
      </c>
      <c r="C328" s="75" t="s">
        <v>95</v>
      </c>
      <c r="D328" s="77" t="s">
        <v>111</v>
      </c>
      <c r="E328" s="66" t="s">
        <v>336</v>
      </c>
      <c r="F328" s="61" t="s">
        <v>163</v>
      </c>
      <c r="G328" s="61" t="s">
        <v>163</v>
      </c>
      <c r="H328" s="61" t="s">
        <v>163</v>
      </c>
      <c r="I328" s="61" t="s">
        <v>245</v>
      </c>
      <c r="J328" s="63" t="s">
        <v>163</v>
      </c>
      <c r="K328" s="301" t="s">
        <v>172</v>
      </c>
      <c r="L328" s="201">
        <v>1500000</v>
      </c>
      <c r="M328" s="201">
        <v>0</v>
      </c>
      <c r="N328" s="214">
        <v>1500000</v>
      </c>
      <c r="O328" s="214">
        <v>0</v>
      </c>
      <c r="P328" s="282">
        <v>1500000</v>
      </c>
      <c r="Q328" s="176">
        <v>1500000</v>
      </c>
    </row>
    <row r="329" spans="1:17" ht="25.5">
      <c r="A329" s="70" t="s">
        <v>46</v>
      </c>
      <c r="B329" s="57" t="s">
        <v>133</v>
      </c>
      <c r="C329" s="75" t="s">
        <v>95</v>
      </c>
      <c r="D329" s="95" t="s">
        <v>111</v>
      </c>
      <c r="E329" s="66" t="s">
        <v>35</v>
      </c>
      <c r="F329" s="61" t="s">
        <v>163</v>
      </c>
      <c r="G329" s="61" t="s">
        <v>163</v>
      </c>
      <c r="H329" s="61" t="s">
        <v>163</v>
      </c>
      <c r="I329" s="61" t="s">
        <v>164</v>
      </c>
      <c r="J329" s="63" t="s">
        <v>163</v>
      </c>
      <c r="K329" s="301"/>
      <c r="L329" s="201"/>
      <c r="M329" s="201"/>
      <c r="N329" s="214">
        <f>N330+N333</f>
        <v>287707.71999999997</v>
      </c>
      <c r="O329" s="214">
        <f>O330+O333</f>
        <v>0</v>
      </c>
      <c r="P329" s="282">
        <f>P330+P333</f>
        <v>287707.71999999997</v>
      </c>
      <c r="Q329" s="176">
        <f>Q330+Q333</f>
        <v>287707.71999999997</v>
      </c>
    </row>
    <row r="330" spans="1:17" ht="38.25">
      <c r="A330" s="70" t="s">
        <v>298</v>
      </c>
      <c r="B330" s="57" t="s">
        <v>133</v>
      </c>
      <c r="C330" s="75" t="s">
        <v>95</v>
      </c>
      <c r="D330" s="95" t="s">
        <v>111</v>
      </c>
      <c r="E330" s="66" t="s">
        <v>35</v>
      </c>
      <c r="F330" s="61" t="s">
        <v>163</v>
      </c>
      <c r="G330" s="61" t="s">
        <v>163</v>
      </c>
      <c r="H330" s="61" t="s">
        <v>163</v>
      </c>
      <c r="I330" s="61" t="s">
        <v>25</v>
      </c>
      <c r="J330" s="63" t="s">
        <v>163</v>
      </c>
      <c r="K330" s="301"/>
      <c r="L330" s="201"/>
      <c r="M330" s="201"/>
      <c r="N330" s="214">
        <f t="shared" ref="N330:Q331" si="119">N331</f>
        <v>88542.720000000001</v>
      </c>
      <c r="O330" s="214">
        <f t="shared" si="119"/>
        <v>0</v>
      </c>
      <c r="P330" s="282">
        <f t="shared" si="119"/>
        <v>88542.720000000001</v>
      </c>
      <c r="Q330" s="176">
        <f t="shared" si="119"/>
        <v>88542.720000000001</v>
      </c>
    </row>
    <row r="331" spans="1:17" ht="25.5">
      <c r="A331" s="70" t="s">
        <v>72</v>
      </c>
      <c r="B331" s="57" t="s">
        <v>133</v>
      </c>
      <c r="C331" s="75" t="s">
        <v>95</v>
      </c>
      <c r="D331" s="95" t="s">
        <v>111</v>
      </c>
      <c r="E331" s="66" t="s">
        <v>35</v>
      </c>
      <c r="F331" s="61" t="s">
        <v>163</v>
      </c>
      <c r="G331" s="61" t="s">
        <v>163</v>
      </c>
      <c r="H331" s="61" t="s">
        <v>163</v>
      </c>
      <c r="I331" s="61" t="s">
        <v>25</v>
      </c>
      <c r="J331" s="63" t="s">
        <v>163</v>
      </c>
      <c r="K331" s="301" t="s">
        <v>73</v>
      </c>
      <c r="L331" s="201"/>
      <c r="M331" s="201"/>
      <c r="N331" s="214">
        <f t="shared" si="119"/>
        <v>88542.720000000001</v>
      </c>
      <c r="O331" s="214">
        <f t="shared" si="119"/>
        <v>0</v>
      </c>
      <c r="P331" s="282">
        <f t="shared" si="119"/>
        <v>88542.720000000001</v>
      </c>
      <c r="Q331" s="176">
        <f t="shared" si="119"/>
        <v>88542.720000000001</v>
      </c>
    </row>
    <row r="332" spans="1:17" ht="25.5">
      <c r="A332" s="70" t="s">
        <v>74</v>
      </c>
      <c r="B332" s="57" t="s">
        <v>133</v>
      </c>
      <c r="C332" s="75" t="s">
        <v>95</v>
      </c>
      <c r="D332" s="95" t="s">
        <v>111</v>
      </c>
      <c r="E332" s="66" t="s">
        <v>35</v>
      </c>
      <c r="F332" s="61" t="s">
        <v>163</v>
      </c>
      <c r="G332" s="61" t="s">
        <v>163</v>
      </c>
      <c r="H332" s="61" t="s">
        <v>163</v>
      </c>
      <c r="I332" s="61" t="s">
        <v>25</v>
      </c>
      <c r="J332" s="63" t="s">
        <v>163</v>
      </c>
      <c r="K332" s="301" t="s">
        <v>75</v>
      </c>
      <c r="L332" s="201"/>
      <c r="M332" s="201"/>
      <c r="N332" s="214">
        <v>88542.720000000001</v>
      </c>
      <c r="O332" s="214">
        <v>0</v>
      </c>
      <c r="P332" s="282">
        <v>88542.720000000001</v>
      </c>
      <c r="Q332" s="176">
        <v>88542.720000000001</v>
      </c>
    </row>
    <row r="333" spans="1:17">
      <c r="A333" s="70" t="s">
        <v>430</v>
      </c>
      <c r="B333" s="57" t="s">
        <v>133</v>
      </c>
      <c r="C333" s="75" t="s">
        <v>95</v>
      </c>
      <c r="D333" s="95" t="s">
        <v>111</v>
      </c>
      <c r="E333" s="66" t="s">
        <v>35</v>
      </c>
      <c r="F333" s="61" t="s">
        <v>163</v>
      </c>
      <c r="G333" s="61" t="s">
        <v>163</v>
      </c>
      <c r="H333" s="61" t="s">
        <v>163</v>
      </c>
      <c r="I333" s="61" t="s">
        <v>23</v>
      </c>
      <c r="J333" s="63" t="s">
        <v>163</v>
      </c>
      <c r="K333" s="301"/>
      <c r="L333" s="201"/>
      <c r="M333" s="201"/>
      <c r="N333" s="214">
        <f>N334</f>
        <v>199165</v>
      </c>
      <c r="O333" s="214">
        <f t="shared" ref="O333:Q334" si="120">O334</f>
        <v>0</v>
      </c>
      <c r="P333" s="282">
        <f t="shared" si="120"/>
        <v>199165</v>
      </c>
      <c r="Q333" s="176">
        <f t="shared" si="120"/>
        <v>199165</v>
      </c>
    </row>
    <row r="334" spans="1:17">
      <c r="A334" s="70" t="s">
        <v>125</v>
      </c>
      <c r="B334" s="57" t="s">
        <v>133</v>
      </c>
      <c r="C334" s="75" t="s">
        <v>95</v>
      </c>
      <c r="D334" s="95" t="s">
        <v>111</v>
      </c>
      <c r="E334" s="66" t="s">
        <v>35</v>
      </c>
      <c r="F334" s="61" t="s">
        <v>163</v>
      </c>
      <c r="G334" s="61" t="s">
        <v>163</v>
      </c>
      <c r="H334" s="61" t="s">
        <v>163</v>
      </c>
      <c r="I334" s="61" t="s">
        <v>23</v>
      </c>
      <c r="J334" s="63" t="s">
        <v>163</v>
      </c>
      <c r="K334" s="301" t="s">
        <v>138</v>
      </c>
      <c r="L334" s="201"/>
      <c r="M334" s="201"/>
      <c r="N334" s="214">
        <f>N335</f>
        <v>199165</v>
      </c>
      <c r="O334" s="214">
        <f t="shared" si="120"/>
        <v>0</v>
      </c>
      <c r="P334" s="282">
        <f t="shared" si="120"/>
        <v>199165</v>
      </c>
      <c r="Q334" s="176">
        <f t="shared" si="120"/>
        <v>199165</v>
      </c>
    </row>
    <row r="335" spans="1:17">
      <c r="A335" s="70" t="s">
        <v>139</v>
      </c>
      <c r="B335" s="57" t="s">
        <v>133</v>
      </c>
      <c r="C335" s="75" t="s">
        <v>95</v>
      </c>
      <c r="D335" s="95" t="s">
        <v>111</v>
      </c>
      <c r="E335" s="66" t="s">
        <v>35</v>
      </c>
      <c r="F335" s="61" t="s">
        <v>163</v>
      </c>
      <c r="G335" s="61" t="s">
        <v>163</v>
      </c>
      <c r="H335" s="61" t="s">
        <v>163</v>
      </c>
      <c r="I335" s="61" t="s">
        <v>23</v>
      </c>
      <c r="J335" s="63" t="s">
        <v>163</v>
      </c>
      <c r="K335" s="301" t="s">
        <v>172</v>
      </c>
      <c r="L335" s="201"/>
      <c r="M335" s="201"/>
      <c r="N335" s="214">
        <v>199165</v>
      </c>
      <c r="O335" s="214">
        <v>0</v>
      </c>
      <c r="P335" s="282">
        <f>N335+O335</f>
        <v>199165</v>
      </c>
      <c r="Q335" s="176">
        <f>O335+P335</f>
        <v>199165</v>
      </c>
    </row>
    <row r="336" spans="1:17">
      <c r="A336" s="56" t="s">
        <v>110</v>
      </c>
      <c r="B336" s="57" t="s">
        <v>133</v>
      </c>
      <c r="C336" s="59" t="s">
        <v>94</v>
      </c>
      <c r="D336" s="58"/>
      <c r="E336" s="58"/>
      <c r="F336" s="67"/>
      <c r="G336" s="61"/>
      <c r="H336" s="61"/>
      <c r="I336" s="67"/>
      <c r="J336" s="63"/>
      <c r="K336" s="303"/>
      <c r="L336" s="204">
        <f t="shared" ref="L336:Q336" si="121">L337+L365+L395+L344</f>
        <v>43488057.950000003</v>
      </c>
      <c r="M336" s="204">
        <f t="shared" si="121"/>
        <v>1884890.69</v>
      </c>
      <c r="N336" s="242">
        <f t="shared" si="121"/>
        <v>75097999.359999999</v>
      </c>
      <c r="O336" s="242">
        <f t="shared" si="121"/>
        <v>0</v>
      </c>
      <c r="P336" s="285">
        <f t="shared" si="121"/>
        <v>75097999.359999999</v>
      </c>
      <c r="Q336" s="179">
        <f t="shared" si="121"/>
        <v>58813161.300000004</v>
      </c>
    </row>
    <row r="337" spans="1:17">
      <c r="A337" s="56" t="s">
        <v>49</v>
      </c>
      <c r="B337" s="57" t="s">
        <v>133</v>
      </c>
      <c r="C337" s="59" t="s">
        <v>94</v>
      </c>
      <c r="D337" s="58" t="s">
        <v>96</v>
      </c>
      <c r="E337" s="58"/>
      <c r="F337" s="67"/>
      <c r="G337" s="61"/>
      <c r="H337" s="61"/>
      <c r="I337" s="67"/>
      <c r="J337" s="63"/>
      <c r="K337" s="303"/>
      <c r="L337" s="204">
        <f t="shared" ref="L337:Q338" si="122">L338</f>
        <v>1584000</v>
      </c>
      <c r="M337" s="204">
        <f t="shared" si="122"/>
        <v>0</v>
      </c>
      <c r="N337" s="242">
        <f t="shared" si="122"/>
        <v>1196857.33</v>
      </c>
      <c r="O337" s="242">
        <f t="shared" si="122"/>
        <v>0</v>
      </c>
      <c r="P337" s="285">
        <f t="shared" si="122"/>
        <v>1196857.33</v>
      </c>
      <c r="Q337" s="179">
        <f t="shared" si="122"/>
        <v>1138098.5</v>
      </c>
    </row>
    <row r="338" spans="1:17" ht="38.25">
      <c r="A338" s="70" t="s">
        <v>332</v>
      </c>
      <c r="B338" s="57" t="s">
        <v>133</v>
      </c>
      <c r="C338" s="59" t="s">
        <v>94</v>
      </c>
      <c r="D338" s="58" t="s">
        <v>96</v>
      </c>
      <c r="E338" s="66" t="s">
        <v>111</v>
      </c>
      <c r="F338" s="61" t="s">
        <v>163</v>
      </c>
      <c r="G338" s="61" t="s">
        <v>163</v>
      </c>
      <c r="H338" s="61" t="s">
        <v>163</v>
      </c>
      <c r="I338" s="61" t="s">
        <v>164</v>
      </c>
      <c r="J338" s="63" t="s">
        <v>163</v>
      </c>
      <c r="K338" s="301"/>
      <c r="L338" s="201">
        <f t="shared" si="122"/>
        <v>1584000</v>
      </c>
      <c r="M338" s="201">
        <f t="shared" si="122"/>
        <v>0</v>
      </c>
      <c r="N338" s="214">
        <f t="shared" si="122"/>
        <v>1196857.33</v>
      </c>
      <c r="O338" s="214">
        <f t="shared" si="122"/>
        <v>0</v>
      </c>
      <c r="P338" s="282">
        <f t="shared" si="122"/>
        <v>1196857.33</v>
      </c>
      <c r="Q338" s="176">
        <f t="shared" si="122"/>
        <v>1138098.5</v>
      </c>
    </row>
    <row r="339" spans="1:17">
      <c r="A339" s="70" t="s">
        <v>166</v>
      </c>
      <c r="B339" s="57" t="s">
        <v>133</v>
      </c>
      <c r="C339" s="59" t="s">
        <v>94</v>
      </c>
      <c r="D339" s="58" t="s">
        <v>96</v>
      </c>
      <c r="E339" s="66" t="s">
        <v>111</v>
      </c>
      <c r="F339" s="61" t="s">
        <v>163</v>
      </c>
      <c r="G339" s="61" t="s">
        <v>163</v>
      </c>
      <c r="H339" s="61" t="s">
        <v>163</v>
      </c>
      <c r="I339" s="61" t="s">
        <v>167</v>
      </c>
      <c r="J339" s="63" t="s">
        <v>163</v>
      </c>
      <c r="K339" s="301"/>
      <c r="L339" s="201">
        <f t="shared" ref="L339:Q339" si="123">L342+L340</f>
        <v>1584000</v>
      </c>
      <c r="M339" s="201">
        <f t="shared" si="123"/>
        <v>0</v>
      </c>
      <c r="N339" s="214">
        <f t="shared" si="123"/>
        <v>1196857.33</v>
      </c>
      <c r="O339" s="214">
        <f t="shared" si="123"/>
        <v>0</v>
      </c>
      <c r="P339" s="282">
        <f t="shared" si="123"/>
        <v>1196857.33</v>
      </c>
      <c r="Q339" s="176">
        <f t="shared" si="123"/>
        <v>1138098.5</v>
      </c>
    </row>
    <row r="340" spans="1:17" ht="25.5">
      <c r="A340" s="70" t="s">
        <v>72</v>
      </c>
      <c r="B340" s="57" t="s">
        <v>133</v>
      </c>
      <c r="C340" s="59" t="s">
        <v>94</v>
      </c>
      <c r="D340" s="58" t="s">
        <v>96</v>
      </c>
      <c r="E340" s="66" t="s">
        <v>111</v>
      </c>
      <c r="F340" s="61" t="s">
        <v>163</v>
      </c>
      <c r="G340" s="61" t="s">
        <v>163</v>
      </c>
      <c r="H340" s="61" t="s">
        <v>163</v>
      </c>
      <c r="I340" s="61" t="s">
        <v>167</v>
      </c>
      <c r="J340" s="63" t="s">
        <v>163</v>
      </c>
      <c r="K340" s="301" t="s">
        <v>73</v>
      </c>
      <c r="L340" s="201">
        <f t="shared" ref="L340:Q340" si="124">L341</f>
        <v>400000</v>
      </c>
      <c r="M340" s="201">
        <f t="shared" si="124"/>
        <v>0</v>
      </c>
      <c r="N340" s="214">
        <f t="shared" si="124"/>
        <v>300001</v>
      </c>
      <c r="O340" s="214">
        <f t="shared" si="124"/>
        <v>0</v>
      </c>
      <c r="P340" s="282">
        <f t="shared" si="124"/>
        <v>300001</v>
      </c>
      <c r="Q340" s="176">
        <f t="shared" si="124"/>
        <v>300001</v>
      </c>
    </row>
    <row r="341" spans="1:17" ht="25.5">
      <c r="A341" s="70" t="s">
        <v>74</v>
      </c>
      <c r="B341" s="57" t="s">
        <v>133</v>
      </c>
      <c r="C341" s="59" t="s">
        <v>94</v>
      </c>
      <c r="D341" s="58" t="s">
        <v>96</v>
      </c>
      <c r="E341" s="66" t="s">
        <v>111</v>
      </c>
      <c r="F341" s="61" t="s">
        <v>163</v>
      </c>
      <c r="G341" s="61" t="s">
        <v>163</v>
      </c>
      <c r="H341" s="61" t="s">
        <v>163</v>
      </c>
      <c r="I341" s="61" t="s">
        <v>167</v>
      </c>
      <c r="J341" s="63" t="s">
        <v>163</v>
      </c>
      <c r="K341" s="301" t="s">
        <v>75</v>
      </c>
      <c r="L341" s="201">
        <v>400000</v>
      </c>
      <c r="M341" s="201">
        <v>0</v>
      </c>
      <c r="N341" s="214">
        <v>300001</v>
      </c>
      <c r="O341" s="214">
        <v>0</v>
      </c>
      <c r="P341" s="282">
        <f>O341+N341</f>
        <v>300001</v>
      </c>
      <c r="Q341" s="176">
        <f>P341+O341</f>
        <v>300001</v>
      </c>
    </row>
    <row r="342" spans="1:17" ht="21" customHeight="1">
      <c r="A342" s="70" t="s">
        <v>82</v>
      </c>
      <c r="B342" s="57" t="s">
        <v>133</v>
      </c>
      <c r="C342" s="59" t="s">
        <v>94</v>
      </c>
      <c r="D342" s="58" t="s">
        <v>96</v>
      </c>
      <c r="E342" s="101" t="s">
        <v>111</v>
      </c>
      <c r="F342" s="60" t="s">
        <v>163</v>
      </c>
      <c r="G342" s="61" t="s">
        <v>163</v>
      </c>
      <c r="H342" s="61" t="s">
        <v>163</v>
      </c>
      <c r="I342" s="72" t="s">
        <v>167</v>
      </c>
      <c r="J342" s="63" t="s">
        <v>163</v>
      </c>
      <c r="K342" s="302" t="s">
        <v>83</v>
      </c>
      <c r="L342" s="201">
        <f t="shared" ref="L342:Q342" si="125">L343</f>
        <v>1184000</v>
      </c>
      <c r="M342" s="201">
        <f t="shared" si="125"/>
        <v>0</v>
      </c>
      <c r="N342" s="214">
        <f t="shared" si="125"/>
        <v>896856.33</v>
      </c>
      <c r="O342" s="214">
        <f t="shared" si="125"/>
        <v>0</v>
      </c>
      <c r="P342" s="282">
        <f t="shared" si="125"/>
        <v>896856.33</v>
      </c>
      <c r="Q342" s="176">
        <f t="shared" si="125"/>
        <v>838097.5</v>
      </c>
    </row>
    <row r="343" spans="1:17" ht="38.25">
      <c r="A343" s="70" t="s">
        <v>224</v>
      </c>
      <c r="B343" s="57" t="s">
        <v>133</v>
      </c>
      <c r="C343" s="59" t="s">
        <v>94</v>
      </c>
      <c r="D343" s="58" t="s">
        <v>96</v>
      </c>
      <c r="E343" s="101" t="s">
        <v>111</v>
      </c>
      <c r="F343" s="60" t="s">
        <v>163</v>
      </c>
      <c r="G343" s="61" t="s">
        <v>163</v>
      </c>
      <c r="H343" s="61" t="s">
        <v>163</v>
      </c>
      <c r="I343" s="72" t="s">
        <v>167</v>
      </c>
      <c r="J343" s="63" t="s">
        <v>163</v>
      </c>
      <c r="K343" s="302" t="s">
        <v>168</v>
      </c>
      <c r="L343" s="201">
        <v>1184000</v>
      </c>
      <c r="M343" s="201">
        <v>0</v>
      </c>
      <c r="N343" s="214">
        <v>896856.33</v>
      </c>
      <c r="O343" s="214">
        <v>0</v>
      </c>
      <c r="P343" s="282">
        <f>O343+N343</f>
        <v>896856.33</v>
      </c>
      <c r="Q343" s="176">
        <v>838097.5</v>
      </c>
    </row>
    <row r="344" spans="1:17">
      <c r="A344" s="65" t="s">
        <v>219</v>
      </c>
      <c r="B344" s="57" t="s">
        <v>133</v>
      </c>
      <c r="C344" s="59" t="s">
        <v>94</v>
      </c>
      <c r="D344" s="59" t="s">
        <v>98</v>
      </c>
      <c r="E344" s="96"/>
      <c r="F344" s="77"/>
      <c r="G344" s="61"/>
      <c r="H344" s="61"/>
      <c r="I344" s="77"/>
      <c r="J344" s="63"/>
      <c r="K344" s="304"/>
      <c r="L344" s="201">
        <f>L355</f>
        <v>9973757.5099999998</v>
      </c>
      <c r="M344" s="201">
        <f>M355</f>
        <v>0</v>
      </c>
      <c r="N344" s="214">
        <f>N355+N345</f>
        <v>21234863.23</v>
      </c>
      <c r="O344" s="214">
        <f>O355+O345</f>
        <v>0</v>
      </c>
      <c r="P344" s="282">
        <f>P355+P345</f>
        <v>21234863.23</v>
      </c>
      <c r="Q344" s="176">
        <f>Q355+Q345</f>
        <v>18171177.68</v>
      </c>
    </row>
    <row r="345" spans="1:17" ht="76.5">
      <c r="A345" s="70" t="s">
        <v>421</v>
      </c>
      <c r="B345" s="57" t="s">
        <v>133</v>
      </c>
      <c r="C345" s="59" t="s">
        <v>94</v>
      </c>
      <c r="D345" s="59" t="s">
        <v>98</v>
      </c>
      <c r="E345" s="96" t="s">
        <v>119</v>
      </c>
      <c r="F345" s="77" t="s">
        <v>163</v>
      </c>
      <c r="G345" s="61" t="s">
        <v>163</v>
      </c>
      <c r="H345" s="61" t="s">
        <v>163</v>
      </c>
      <c r="I345" s="77" t="s">
        <v>164</v>
      </c>
      <c r="J345" s="63" t="s">
        <v>163</v>
      </c>
      <c r="K345" s="304"/>
      <c r="L345" s="201"/>
      <c r="M345" s="201"/>
      <c r="N345" s="214">
        <f>N346+N352+N349</f>
        <v>11399004.640000001</v>
      </c>
      <c r="O345" s="214">
        <f>O346+O352+O349</f>
        <v>0</v>
      </c>
      <c r="P345" s="282">
        <f>P346+P352+P349</f>
        <v>11399004.640000001</v>
      </c>
      <c r="Q345" s="176">
        <f>Q346+Q352+Q349</f>
        <v>9671707.5299999993</v>
      </c>
    </row>
    <row r="346" spans="1:17" ht="40.5" customHeight="1">
      <c r="A346" s="70" t="s">
        <v>354</v>
      </c>
      <c r="B346" s="57" t="s">
        <v>133</v>
      </c>
      <c r="C346" s="59" t="s">
        <v>94</v>
      </c>
      <c r="D346" s="59" t="s">
        <v>98</v>
      </c>
      <c r="E346" s="96" t="s">
        <v>119</v>
      </c>
      <c r="F346" s="77" t="s">
        <v>163</v>
      </c>
      <c r="G346" s="61" t="s">
        <v>163</v>
      </c>
      <c r="H346" s="61" t="s">
        <v>163</v>
      </c>
      <c r="I346" s="77" t="s">
        <v>353</v>
      </c>
      <c r="J346" s="63" t="s">
        <v>163</v>
      </c>
      <c r="K346" s="304"/>
      <c r="L346" s="201"/>
      <c r="M346" s="201"/>
      <c r="N346" s="214">
        <f t="shared" ref="N346:Q347" si="126">N347</f>
        <v>2901630</v>
      </c>
      <c r="O346" s="214">
        <f t="shared" si="126"/>
        <v>0</v>
      </c>
      <c r="P346" s="282">
        <f t="shared" si="126"/>
        <v>2901630</v>
      </c>
      <c r="Q346" s="176">
        <f t="shared" si="126"/>
        <v>2901627.4</v>
      </c>
    </row>
    <row r="347" spans="1:17" ht="25.5">
      <c r="A347" s="70" t="s">
        <v>72</v>
      </c>
      <c r="B347" s="57" t="s">
        <v>133</v>
      </c>
      <c r="C347" s="59" t="s">
        <v>94</v>
      </c>
      <c r="D347" s="59" t="s">
        <v>98</v>
      </c>
      <c r="E347" s="96" t="s">
        <v>119</v>
      </c>
      <c r="F347" s="77" t="s">
        <v>163</v>
      </c>
      <c r="G347" s="61" t="s">
        <v>163</v>
      </c>
      <c r="H347" s="61" t="s">
        <v>163</v>
      </c>
      <c r="I347" s="77" t="s">
        <v>353</v>
      </c>
      <c r="J347" s="63" t="s">
        <v>163</v>
      </c>
      <c r="K347" s="304" t="s">
        <v>73</v>
      </c>
      <c r="L347" s="201"/>
      <c r="M347" s="201"/>
      <c r="N347" s="214">
        <f t="shared" si="126"/>
        <v>2901630</v>
      </c>
      <c r="O347" s="214">
        <f t="shared" si="126"/>
        <v>0</v>
      </c>
      <c r="P347" s="282">
        <f t="shared" si="126"/>
        <v>2901630</v>
      </c>
      <c r="Q347" s="176">
        <f t="shared" si="126"/>
        <v>2901627.4</v>
      </c>
    </row>
    <row r="348" spans="1:17" ht="25.5">
      <c r="A348" s="70" t="s">
        <v>74</v>
      </c>
      <c r="B348" s="57" t="s">
        <v>133</v>
      </c>
      <c r="C348" s="59" t="s">
        <v>94</v>
      </c>
      <c r="D348" s="59" t="s">
        <v>98</v>
      </c>
      <c r="E348" s="96" t="s">
        <v>119</v>
      </c>
      <c r="F348" s="77" t="s">
        <v>163</v>
      </c>
      <c r="G348" s="61" t="s">
        <v>163</v>
      </c>
      <c r="H348" s="61" t="s">
        <v>163</v>
      </c>
      <c r="I348" s="77" t="s">
        <v>353</v>
      </c>
      <c r="J348" s="63" t="s">
        <v>163</v>
      </c>
      <c r="K348" s="304" t="s">
        <v>75</v>
      </c>
      <c r="L348" s="201"/>
      <c r="M348" s="201"/>
      <c r="N348" s="214">
        <v>2901630</v>
      </c>
      <c r="O348" s="214">
        <v>0</v>
      </c>
      <c r="P348" s="282">
        <f>O348+N348</f>
        <v>2901630</v>
      </c>
      <c r="Q348" s="176">
        <v>2901627.4</v>
      </c>
    </row>
    <row r="349" spans="1:17" ht="25.5" hidden="1">
      <c r="A349" s="70" t="s">
        <v>327</v>
      </c>
      <c r="B349" s="57" t="s">
        <v>133</v>
      </c>
      <c r="C349" s="59" t="s">
        <v>94</v>
      </c>
      <c r="D349" s="59" t="s">
        <v>98</v>
      </c>
      <c r="E349" s="96" t="s">
        <v>119</v>
      </c>
      <c r="F349" s="77" t="s">
        <v>163</v>
      </c>
      <c r="G349" s="61" t="s">
        <v>163</v>
      </c>
      <c r="H349" s="61" t="s">
        <v>163</v>
      </c>
      <c r="I349" s="77" t="s">
        <v>328</v>
      </c>
      <c r="J349" s="63" t="s">
        <v>163</v>
      </c>
      <c r="K349" s="304"/>
      <c r="L349" s="201">
        <f t="shared" ref="L349:Q350" si="127">L350</f>
        <v>9973757.5099999998</v>
      </c>
      <c r="M349" s="201">
        <f t="shared" si="127"/>
        <v>0</v>
      </c>
      <c r="N349" s="214">
        <f t="shared" si="127"/>
        <v>0</v>
      </c>
      <c r="O349" s="214">
        <f t="shared" si="127"/>
        <v>0</v>
      </c>
      <c r="P349" s="282">
        <f t="shared" si="127"/>
        <v>0</v>
      </c>
      <c r="Q349" s="176">
        <f t="shared" si="127"/>
        <v>0</v>
      </c>
    </row>
    <row r="350" spans="1:17" ht="25.5" hidden="1">
      <c r="A350" s="70" t="s">
        <v>72</v>
      </c>
      <c r="B350" s="57" t="s">
        <v>133</v>
      </c>
      <c r="C350" s="59" t="s">
        <v>94</v>
      </c>
      <c r="D350" s="59" t="s">
        <v>98</v>
      </c>
      <c r="E350" s="96" t="s">
        <v>119</v>
      </c>
      <c r="F350" s="77" t="s">
        <v>163</v>
      </c>
      <c r="G350" s="61" t="s">
        <v>163</v>
      </c>
      <c r="H350" s="61" t="s">
        <v>163</v>
      </c>
      <c r="I350" s="77" t="s">
        <v>328</v>
      </c>
      <c r="J350" s="63" t="s">
        <v>163</v>
      </c>
      <c r="K350" s="304" t="s">
        <v>73</v>
      </c>
      <c r="L350" s="201">
        <f t="shared" si="127"/>
        <v>9973757.5099999998</v>
      </c>
      <c r="M350" s="201">
        <f t="shared" si="127"/>
        <v>0</v>
      </c>
      <c r="N350" s="214">
        <f t="shared" si="127"/>
        <v>0</v>
      </c>
      <c r="O350" s="214">
        <f t="shared" si="127"/>
        <v>0</v>
      </c>
      <c r="P350" s="282">
        <f t="shared" si="127"/>
        <v>0</v>
      </c>
      <c r="Q350" s="176">
        <f t="shared" si="127"/>
        <v>0</v>
      </c>
    </row>
    <row r="351" spans="1:17" ht="25.5" hidden="1">
      <c r="A351" s="70" t="s">
        <v>74</v>
      </c>
      <c r="B351" s="57" t="s">
        <v>133</v>
      </c>
      <c r="C351" s="59" t="s">
        <v>94</v>
      </c>
      <c r="D351" s="59" t="s">
        <v>98</v>
      </c>
      <c r="E351" s="96" t="s">
        <v>119</v>
      </c>
      <c r="F351" s="77" t="s">
        <v>163</v>
      </c>
      <c r="G351" s="61" t="s">
        <v>163</v>
      </c>
      <c r="H351" s="61" t="s">
        <v>163</v>
      </c>
      <c r="I351" s="77" t="s">
        <v>328</v>
      </c>
      <c r="J351" s="63" t="s">
        <v>163</v>
      </c>
      <c r="K351" s="304" t="s">
        <v>75</v>
      </c>
      <c r="L351" s="201">
        <v>9973757.5099999998</v>
      </c>
      <c r="M351" s="201">
        <v>0</v>
      </c>
      <c r="N351" s="214">
        <v>0</v>
      </c>
      <c r="O351" s="214">
        <v>0</v>
      </c>
      <c r="P351" s="282">
        <f>O351+N351</f>
        <v>0</v>
      </c>
      <c r="Q351" s="176">
        <f>P351+O351</f>
        <v>0</v>
      </c>
    </row>
    <row r="352" spans="1:17" ht="38.25">
      <c r="A352" s="70" t="s">
        <v>382</v>
      </c>
      <c r="B352" s="57" t="s">
        <v>133</v>
      </c>
      <c r="C352" s="59" t="s">
        <v>94</v>
      </c>
      <c r="D352" s="59" t="s">
        <v>98</v>
      </c>
      <c r="E352" s="96" t="s">
        <v>119</v>
      </c>
      <c r="F352" s="77" t="s">
        <v>163</v>
      </c>
      <c r="G352" s="61" t="s">
        <v>163</v>
      </c>
      <c r="H352" s="61" t="s">
        <v>163</v>
      </c>
      <c r="I352" s="77" t="s">
        <v>381</v>
      </c>
      <c r="J352" s="63" t="s">
        <v>163</v>
      </c>
      <c r="K352" s="304"/>
      <c r="L352" s="201"/>
      <c r="M352" s="201"/>
      <c r="N352" s="214">
        <f t="shared" ref="N352:Q353" si="128">N353</f>
        <v>8497374.6400000006</v>
      </c>
      <c r="O352" s="214">
        <f t="shared" si="128"/>
        <v>0</v>
      </c>
      <c r="P352" s="282">
        <f t="shared" si="128"/>
        <v>8497374.6400000006</v>
      </c>
      <c r="Q352" s="176">
        <f t="shared" si="128"/>
        <v>6770080.1299999999</v>
      </c>
    </row>
    <row r="353" spans="1:17" ht="25.5">
      <c r="A353" s="70" t="s">
        <v>72</v>
      </c>
      <c r="B353" s="57" t="s">
        <v>133</v>
      </c>
      <c r="C353" s="59" t="s">
        <v>94</v>
      </c>
      <c r="D353" s="59" t="s">
        <v>98</v>
      </c>
      <c r="E353" s="96" t="s">
        <v>119</v>
      </c>
      <c r="F353" s="77" t="s">
        <v>163</v>
      </c>
      <c r="G353" s="61" t="s">
        <v>163</v>
      </c>
      <c r="H353" s="61" t="s">
        <v>163</v>
      </c>
      <c r="I353" s="77" t="s">
        <v>381</v>
      </c>
      <c r="J353" s="63" t="s">
        <v>163</v>
      </c>
      <c r="K353" s="304" t="s">
        <v>73</v>
      </c>
      <c r="L353" s="201"/>
      <c r="M353" s="201"/>
      <c r="N353" s="214">
        <f t="shared" si="128"/>
        <v>8497374.6400000006</v>
      </c>
      <c r="O353" s="214">
        <f t="shared" si="128"/>
        <v>0</v>
      </c>
      <c r="P353" s="282">
        <f t="shared" si="128"/>
        <v>8497374.6400000006</v>
      </c>
      <c r="Q353" s="176">
        <f t="shared" si="128"/>
        <v>6770080.1299999999</v>
      </c>
    </row>
    <row r="354" spans="1:17" ht="25.5">
      <c r="A354" s="70" t="s">
        <v>74</v>
      </c>
      <c r="B354" s="57" t="s">
        <v>133</v>
      </c>
      <c r="C354" s="59" t="s">
        <v>94</v>
      </c>
      <c r="D354" s="59" t="s">
        <v>98</v>
      </c>
      <c r="E354" s="96" t="s">
        <v>119</v>
      </c>
      <c r="F354" s="77" t="s">
        <v>163</v>
      </c>
      <c r="G354" s="61" t="s">
        <v>163</v>
      </c>
      <c r="H354" s="61" t="s">
        <v>163</v>
      </c>
      <c r="I354" s="77" t="s">
        <v>381</v>
      </c>
      <c r="J354" s="63" t="s">
        <v>163</v>
      </c>
      <c r="K354" s="304" t="s">
        <v>75</v>
      </c>
      <c r="L354" s="201"/>
      <c r="M354" s="201"/>
      <c r="N354" s="214">
        <v>8497374.6400000006</v>
      </c>
      <c r="O354" s="214">
        <v>0</v>
      </c>
      <c r="P354" s="282">
        <f>O354+N354</f>
        <v>8497374.6400000006</v>
      </c>
      <c r="Q354" s="176">
        <v>6770080.1299999999</v>
      </c>
    </row>
    <row r="355" spans="1:17">
      <c r="A355" s="70" t="s">
        <v>325</v>
      </c>
      <c r="B355" s="57" t="s">
        <v>133</v>
      </c>
      <c r="C355" s="59" t="s">
        <v>94</v>
      </c>
      <c r="D355" s="59" t="s">
        <v>98</v>
      </c>
      <c r="E355" s="96" t="s">
        <v>326</v>
      </c>
      <c r="F355" s="77" t="s">
        <v>163</v>
      </c>
      <c r="G355" s="61" t="s">
        <v>163</v>
      </c>
      <c r="H355" s="61" t="s">
        <v>163</v>
      </c>
      <c r="I355" s="77" t="s">
        <v>164</v>
      </c>
      <c r="J355" s="63" t="s">
        <v>163</v>
      </c>
      <c r="K355" s="304"/>
      <c r="L355" s="201">
        <f>L359</f>
        <v>9973757.5099999998</v>
      </c>
      <c r="M355" s="201">
        <f>M359</f>
        <v>0</v>
      </c>
      <c r="N355" s="214">
        <f>N359+N356+N362</f>
        <v>9835858.5899999999</v>
      </c>
      <c r="O355" s="214">
        <f>O359+O356+O362</f>
        <v>0</v>
      </c>
      <c r="P355" s="282">
        <f>P359+P356+P362</f>
        <v>9835858.5899999999</v>
      </c>
      <c r="Q355" s="176">
        <f>Q359+Q356+Q362</f>
        <v>8499470.1500000004</v>
      </c>
    </row>
    <row r="356" spans="1:17" ht="35.25" hidden="1" customHeight="1">
      <c r="A356" s="70" t="s">
        <v>354</v>
      </c>
      <c r="B356" s="57" t="s">
        <v>133</v>
      </c>
      <c r="C356" s="59" t="s">
        <v>94</v>
      </c>
      <c r="D356" s="59" t="s">
        <v>98</v>
      </c>
      <c r="E356" s="96" t="s">
        <v>326</v>
      </c>
      <c r="F356" s="77" t="s">
        <v>163</v>
      </c>
      <c r="G356" s="61" t="s">
        <v>163</v>
      </c>
      <c r="H356" s="61" t="s">
        <v>163</v>
      </c>
      <c r="I356" s="77" t="s">
        <v>353</v>
      </c>
      <c r="J356" s="63" t="s">
        <v>163</v>
      </c>
      <c r="K356" s="304"/>
      <c r="L356" s="201"/>
      <c r="M356" s="201"/>
      <c r="N356" s="214">
        <f t="shared" ref="N356:Q357" si="129">N357</f>
        <v>0</v>
      </c>
      <c r="O356" s="214">
        <f t="shared" si="129"/>
        <v>0</v>
      </c>
      <c r="P356" s="282">
        <f t="shared" si="129"/>
        <v>0</v>
      </c>
      <c r="Q356" s="176">
        <f t="shared" si="129"/>
        <v>0</v>
      </c>
    </row>
    <row r="357" spans="1:17" ht="25.5" hidden="1" customHeight="1">
      <c r="A357" s="70" t="s">
        <v>72</v>
      </c>
      <c r="B357" s="57" t="s">
        <v>133</v>
      </c>
      <c r="C357" s="59" t="s">
        <v>94</v>
      </c>
      <c r="D357" s="59" t="s">
        <v>98</v>
      </c>
      <c r="E357" s="96" t="s">
        <v>326</v>
      </c>
      <c r="F357" s="77" t="s">
        <v>163</v>
      </c>
      <c r="G357" s="61" t="s">
        <v>163</v>
      </c>
      <c r="H357" s="61" t="s">
        <v>163</v>
      </c>
      <c r="I357" s="77" t="s">
        <v>353</v>
      </c>
      <c r="J357" s="63" t="s">
        <v>163</v>
      </c>
      <c r="K357" s="304" t="s">
        <v>73</v>
      </c>
      <c r="L357" s="201"/>
      <c r="M357" s="201"/>
      <c r="N357" s="214">
        <f t="shared" si="129"/>
        <v>0</v>
      </c>
      <c r="O357" s="214">
        <f t="shared" si="129"/>
        <v>0</v>
      </c>
      <c r="P357" s="282">
        <f t="shared" si="129"/>
        <v>0</v>
      </c>
      <c r="Q357" s="176">
        <f t="shared" si="129"/>
        <v>0</v>
      </c>
    </row>
    <row r="358" spans="1:17" ht="25.5" hidden="1" customHeight="1">
      <c r="A358" s="70" t="s">
        <v>74</v>
      </c>
      <c r="B358" s="57" t="s">
        <v>133</v>
      </c>
      <c r="C358" s="59" t="s">
        <v>94</v>
      </c>
      <c r="D358" s="59" t="s">
        <v>98</v>
      </c>
      <c r="E358" s="96" t="s">
        <v>326</v>
      </c>
      <c r="F358" s="77" t="s">
        <v>163</v>
      </c>
      <c r="G358" s="61" t="s">
        <v>163</v>
      </c>
      <c r="H358" s="61" t="s">
        <v>163</v>
      </c>
      <c r="I358" s="77" t="s">
        <v>353</v>
      </c>
      <c r="J358" s="63" t="s">
        <v>163</v>
      </c>
      <c r="K358" s="304" t="s">
        <v>75</v>
      </c>
      <c r="L358" s="201"/>
      <c r="M358" s="201"/>
      <c r="N358" s="214">
        <v>0</v>
      </c>
      <c r="O358" s="214">
        <v>0</v>
      </c>
      <c r="P358" s="282">
        <f>O358+N358</f>
        <v>0</v>
      </c>
      <c r="Q358" s="176">
        <f>P358+O358</f>
        <v>0</v>
      </c>
    </row>
    <row r="359" spans="1:17" ht="25.5">
      <c r="A359" s="70" t="s">
        <v>327</v>
      </c>
      <c r="B359" s="57" t="s">
        <v>133</v>
      </c>
      <c r="C359" s="59" t="s">
        <v>94</v>
      </c>
      <c r="D359" s="59" t="s">
        <v>98</v>
      </c>
      <c r="E359" s="96" t="s">
        <v>326</v>
      </c>
      <c r="F359" s="77" t="s">
        <v>163</v>
      </c>
      <c r="G359" s="61" t="s">
        <v>163</v>
      </c>
      <c r="H359" s="61" t="s">
        <v>163</v>
      </c>
      <c r="I359" s="77" t="s">
        <v>328</v>
      </c>
      <c r="J359" s="63" t="s">
        <v>163</v>
      </c>
      <c r="K359" s="304"/>
      <c r="L359" s="201">
        <f t="shared" ref="L359:Q363" si="130">L360</f>
        <v>9973757.5099999998</v>
      </c>
      <c r="M359" s="201">
        <f t="shared" si="130"/>
        <v>0</v>
      </c>
      <c r="N359" s="214">
        <f t="shared" si="130"/>
        <v>9835858.5899999999</v>
      </c>
      <c r="O359" s="214">
        <f t="shared" si="130"/>
        <v>0</v>
      </c>
      <c r="P359" s="282">
        <f t="shared" si="130"/>
        <v>9835858.5899999999</v>
      </c>
      <c r="Q359" s="176">
        <f t="shared" si="130"/>
        <v>8499470.1500000004</v>
      </c>
    </row>
    <row r="360" spans="1:17" ht="25.5">
      <c r="A360" s="70" t="s">
        <v>72</v>
      </c>
      <c r="B360" s="57" t="s">
        <v>133</v>
      </c>
      <c r="C360" s="59" t="s">
        <v>94</v>
      </c>
      <c r="D360" s="59" t="s">
        <v>98</v>
      </c>
      <c r="E360" s="96" t="s">
        <v>326</v>
      </c>
      <c r="F360" s="77" t="s">
        <v>163</v>
      </c>
      <c r="G360" s="61" t="s">
        <v>163</v>
      </c>
      <c r="H360" s="61" t="s">
        <v>163</v>
      </c>
      <c r="I360" s="77" t="s">
        <v>328</v>
      </c>
      <c r="J360" s="63" t="s">
        <v>163</v>
      </c>
      <c r="K360" s="304" t="s">
        <v>73</v>
      </c>
      <c r="L360" s="201">
        <f t="shared" si="130"/>
        <v>9973757.5099999998</v>
      </c>
      <c r="M360" s="201">
        <f t="shared" si="130"/>
        <v>0</v>
      </c>
      <c r="N360" s="214">
        <f t="shared" si="130"/>
        <v>9835858.5899999999</v>
      </c>
      <c r="O360" s="214">
        <f t="shared" si="130"/>
        <v>0</v>
      </c>
      <c r="P360" s="282">
        <f t="shared" si="130"/>
        <v>9835858.5899999999</v>
      </c>
      <c r="Q360" s="176">
        <f t="shared" si="130"/>
        <v>8499470.1500000004</v>
      </c>
    </row>
    <row r="361" spans="1:17" ht="25.5">
      <c r="A361" s="70" t="s">
        <v>74</v>
      </c>
      <c r="B361" s="57" t="s">
        <v>133</v>
      </c>
      <c r="C361" s="59" t="s">
        <v>94</v>
      </c>
      <c r="D361" s="59" t="s">
        <v>98</v>
      </c>
      <c r="E361" s="96" t="s">
        <v>326</v>
      </c>
      <c r="F361" s="77" t="s">
        <v>163</v>
      </c>
      <c r="G361" s="61" t="s">
        <v>163</v>
      </c>
      <c r="H361" s="61" t="s">
        <v>163</v>
      </c>
      <c r="I361" s="77" t="s">
        <v>328</v>
      </c>
      <c r="J361" s="63" t="s">
        <v>163</v>
      </c>
      <c r="K361" s="304" t="s">
        <v>75</v>
      </c>
      <c r="L361" s="201">
        <v>9973757.5099999998</v>
      </c>
      <c r="M361" s="201">
        <v>0</v>
      </c>
      <c r="N361" s="214">
        <v>9835858.5899999999</v>
      </c>
      <c r="O361" s="214">
        <v>0</v>
      </c>
      <c r="P361" s="282">
        <f>O361+N361</f>
        <v>9835858.5899999999</v>
      </c>
      <c r="Q361" s="176">
        <v>8499470.1500000004</v>
      </c>
    </row>
    <row r="362" spans="1:17" ht="38.25" hidden="1" customHeight="1">
      <c r="A362" s="70" t="s">
        <v>382</v>
      </c>
      <c r="B362" s="57" t="s">
        <v>133</v>
      </c>
      <c r="C362" s="59" t="s">
        <v>94</v>
      </c>
      <c r="D362" s="59" t="s">
        <v>98</v>
      </c>
      <c r="E362" s="96" t="s">
        <v>326</v>
      </c>
      <c r="F362" s="77" t="s">
        <v>163</v>
      </c>
      <c r="G362" s="61" t="s">
        <v>163</v>
      </c>
      <c r="H362" s="61" t="s">
        <v>163</v>
      </c>
      <c r="I362" s="77" t="s">
        <v>381</v>
      </c>
      <c r="J362" s="63" t="s">
        <v>163</v>
      </c>
      <c r="K362" s="304"/>
      <c r="L362" s="201">
        <f t="shared" si="130"/>
        <v>9973757.5099999998</v>
      </c>
      <c r="M362" s="201">
        <f t="shared" si="130"/>
        <v>0</v>
      </c>
      <c r="N362" s="214">
        <f t="shared" si="130"/>
        <v>0</v>
      </c>
      <c r="O362" s="214">
        <f t="shared" si="130"/>
        <v>0</v>
      </c>
      <c r="P362" s="282">
        <f t="shared" si="130"/>
        <v>0</v>
      </c>
      <c r="Q362" s="176">
        <f t="shared" si="130"/>
        <v>0</v>
      </c>
    </row>
    <row r="363" spans="1:17" ht="25.5" hidden="1" customHeight="1">
      <c r="A363" s="70" t="s">
        <v>72</v>
      </c>
      <c r="B363" s="57" t="s">
        <v>133</v>
      </c>
      <c r="C363" s="59" t="s">
        <v>94</v>
      </c>
      <c r="D363" s="59" t="s">
        <v>98</v>
      </c>
      <c r="E363" s="96" t="s">
        <v>326</v>
      </c>
      <c r="F363" s="77" t="s">
        <v>163</v>
      </c>
      <c r="G363" s="61" t="s">
        <v>163</v>
      </c>
      <c r="H363" s="61" t="s">
        <v>163</v>
      </c>
      <c r="I363" s="77" t="s">
        <v>381</v>
      </c>
      <c r="J363" s="63" t="s">
        <v>163</v>
      </c>
      <c r="K363" s="304" t="s">
        <v>73</v>
      </c>
      <c r="L363" s="201">
        <f t="shared" si="130"/>
        <v>9973757.5099999998</v>
      </c>
      <c r="M363" s="201">
        <f t="shared" si="130"/>
        <v>0</v>
      </c>
      <c r="N363" s="214">
        <f t="shared" si="130"/>
        <v>0</v>
      </c>
      <c r="O363" s="214">
        <f t="shared" si="130"/>
        <v>0</v>
      </c>
      <c r="P363" s="282">
        <f t="shared" si="130"/>
        <v>0</v>
      </c>
      <c r="Q363" s="176">
        <f t="shared" si="130"/>
        <v>0</v>
      </c>
    </row>
    <row r="364" spans="1:17" ht="25.5" hidden="1" customHeight="1">
      <c r="A364" s="70" t="s">
        <v>74</v>
      </c>
      <c r="B364" s="57" t="s">
        <v>133</v>
      </c>
      <c r="C364" s="59" t="s">
        <v>94</v>
      </c>
      <c r="D364" s="59" t="s">
        <v>98</v>
      </c>
      <c r="E364" s="96" t="s">
        <v>326</v>
      </c>
      <c r="F364" s="77" t="s">
        <v>163</v>
      </c>
      <c r="G364" s="61" t="s">
        <v>163</v>
      </c>
      <c r="H364" s="61" t="s">
        <v>163</v>
      </c>
      <c r="I364" s="77" t="s">
        <v>381</v>
      </c>
      <c r="J364" s="63" t="s">
        <v>163</v>
      </c>
      <c r="K364" s="304" t="s">
        <v>75</v>
      </c>
      <c r="L364" s="201">
        <v>9973757.5099999998</v>
      </c>
      <c r="M364" s="201">
        <v>0</v>
      </c>
      <c r="N364" s="214">
        <v>0</v>
      </c>
      <c r="O364" s="214">
        <v>0</v>
      </c>
      <c r="P364" s="282">
        <v>0</v>
      </c>
      <c r="Q364" s="176">
        <v>0</v>
      </c>
    </row>
    <row r="365" spans="1:17">
      <c r="A365" s="56" t="s">
        <v>151</v>
      </c>
      <c r="B365" s="57" t="s">
        <v>133</v>
      </c>
      <c r="C365" s="59" t="s">
        <v>94</v>
      </c>
      <c r="D365" s="58" t="s">
        <v>109</v>
      </c>
      <c r="E365" s="58"/>
      <c r="F365" s="67"/>
      <c r="G365" s="61"/>
      <c r="H365" s="61"/>
      <c r="I365" s="67"/>
      <c r="J365" s="100"/>
      <c r="K365" s="303"/>
      <c r="L365" s="204">
        <f t="shared" ref="L365:Q365" si="131">L366+L391</f>
        <v>29856723.780000001</v>
      </c>
      <c r="M365" s="204">
        <f t="shared" si="131"/>
        <v>1884890.69</v>
      </c>
      <c r="N365" s="242">
        <f t="shared" si="131"/>
        <v>49910702.139999993</v>
      </c>
      <c r="O365" s="242">
        <f t="shared" si="131"/>
        <v>0</v>
      </c>
      <c r="P365" s="285">
        <f t="shared" si="131"/>
        <v>49910702.139999993</v>
      </c>
      <c r="Q365" s="179">
        <f t="shared" si="131"/>
        <v>37430308.460000001</v>
      </c>
    </row>
    <row r="366" spans="1:17" ht="82.5" customHeight="1">
      <c r="A366" s="70" t="s">
        <v>421</v>
      </c>
      <c r="B366" s="57" t="s">
        <v>133</v>
      </c>
      <c r="C366" s="59" t="s">
        <v>94</v>
      </c>
      <c r="D366" s="58" t="s">
        <v>109</v>
      </c>
      <c r="E366" s="98" t="s">
        <v>119</v>
      </c>
      <c r="F366" s="79" t="s">
        <v>163</v>
      </c>
      <c r="G366" s="61" t="s">
        <v>163</v>
      </c>
      <c r="H366" s="61" t="s">
        <v>163</v>
      </c>
      <c r="I366" s="79" t="s">
        <v>164</v>
      </c>
      <c r="J366" s="63" t="s">
        <v>163</v>
      </c>
      <c r="K366" s="305"/>
      <c r="L366" s="201">
        <f>L367+L370+L373+L376+L385</f>
        <v>29856605.780000001</v>
      </c>
      <c r="M366" s="201">
        <f>M367+M370+M373+M376+M385</f>
        <v>1884890.69</v>
      </c>
      <c r="N366" s="214">
        <f>N367+N370+N373+N376+N385+N379+N388+N382</f>
        <v>49910584.139999993</v>
      </c>
      <c r="O366" s="214">
        <f>O367+O370+O373+O376+O385+O379+O388+O382</f>
        <v>0</v>
      </c>
      <c r="P366" s="282">
        <f>P367+P370+P373+P376+P385+P379+P388+P382</f>
        <v>49910584.139999993</v>
      </c>
      <c r="Q366" s="176">
        <f>Q367+Q370+Q373+Q376+Q385+Q379+Q388+Q382</f>
        <v>37430190.460000001</v>
      </c>
    </row>
    <row r="367" spans="1:17" ht="58.5" customHeight="1">
      <c r="A367" s="70" t="s">
        <v>170</v>
      </c>
      <c r="B367" s="57" t="s">
        <v>133</v>
      </c>
      <c r="C367" s="59" t="s">
        <v>94</v>
      </c>
      <c r="D367" s="58" t="s">
        <v>109</v>
      </c>
      <c r="E367" s="66" t="s">
        <v>119</v>
      </c>
      <c r="F367" s="61" t="s">
        <v>163</v>
      </c>
      <c r="G367" s="61" t="s">
        <v>163</v>
      </c>
      <c r="H367" s="61" t="s">
        <v>163</v>
      </c>
      <c r="I367" s="61" t="s">
        <v>171</v>
      </c>
      <c r="J367" s="63" t="s">
        <v>163</v>
      </c>
      <c r="K367" s="301"/>
      <c r="L367" s="201">
        <f t="shared" ref="L367:Q368" si="132">L368</f>
        <v>4399819.1000000006</v>
      </c>
      <c r="M367" s="201">
        <f t="shared" si="132"/>
        <v>1884890.69</v>
      </c>
      <c r="N367" s="214">
        <f t="shared" si="132"/>
        <v>22950398.079999998</v>
      </c>
      <c r="O367" s="214">
        <f t="shared" si="132"/>
        <v>0</v>
      </c>
      <c r="P367" s="282">
        <f t="shared" si="132"/>
        <v>22950398.079999998</v>
      </c>
      <c r="Q367" s="176">
        <f t="shared" si="132"/>
        <v>18555917.140000001</v>
      </c>
    </row>
    <row r="368" spans="1:17" ht="25.5">
      <c r="A368" s="70" t="s">
        <v>72</v>
      </c>
      <c r="B368" s="57" t="s">
        <v>133</v>
      </c>
      <c r="C368" s="59" t="s">
        <v>94</v>
      </c>
      <c r="D368" s="58" t="s">
        <v>109</v>
      </c>
      <c r="E368" s="66" t="s">
        <v>119</v>
      </c>
      <c r="F368" s="61" t="s">
        <v>163</v>
      </c>
      <c r="G368" s="61" t="s">
        <v>163</v>
      </c>
      <c r="H368" s="61" t="s">
        <v>163</v>
      </c>
      <c r="I368" s="61" t="s">
        <v>171</v>
      </c>
      <c r="J368" s="63" t="s">
        <v>163</v>
      </c>
      <c r="K368" s="301" t="s">
        <v>73</v>
      </c>
      <c r="L368" s="201">
        <f t="shared" si="132"/>
        <v>4399819.1000000006</v>
      </c>
      <c r="M368" s="201">
        <f t="shared" si="132"/>
        <v>1884890.69</v>
      </c>
      <c r="N368" s="214">
        <f t="shared" si="132"/>
        <v>22950398.079999998</v>
      </c>
      <c r="O368" s="214">
        <f t="shared" si="132"/>
        <v>0</v>
      </c>
      <c r="P368" s="282">
        <f t="shared" si="132"/>
        <v>22950398.079999998</v>
      </c>
      <c r="Q368" s="176">
        <f t="shared" si="132"/>
        <v>18555917.140000001</v>
      </c>
    </row>
    <row r="369" spans="1:17" ht="25.5">
      <c r="A369" s="70" t="s">
        <v>74</v>
      </c>
      <c r="B369" s="57" t="s">
        <v>133</v>
      </c>
      <c r="C369" s="59" t="s">
        <v>94</v>
      </c>
      <c r="D369" s="58" t="s">
        <v>109</v>
      </c>
      <c r="E369" s="66" t="s">
        <v>119</v>
      </c>
      <c r="F369" s="61" t="s">
        <v>163</v>
      </c>
      <c r="G369" s="61" t="s">
        <v>163</v>
      </c>
      <c r="H369" s="61" t="s">
        <v>163</v>
      </c>
      <c r="I369" s="61" t="s">
        <v>171</v>
      </c>
      <c r="J369" s="63" t="s">
        <v>163</v>
      </c>
      <c r="K369" s="301" t="s">
        <v>75</v>
      </c>
      <c r="L369" s="201">
        <f>4399990.49-171.39</f>
        <v>4399819.1000000006</v>
      </c>
      <c r="M369" s="201">
        <f>2216828.69-331938</f>
        <v>1884890.69</v>
      </c>
      <c r="N369" s="214">
        <v>22950398.079999998</v>
      </c>
      <c r="O369" s="214">
        <v>0</v>
      </c>
      <c r="P369" s="282">
        <f>O369+N369</f>
        <v>22950398.079999998</v>
      </c>
      <c r="Q369" s="176">
        <v>18555917.140000001</v>
      </c>
    </row>
    <row r="370" spans="1:17" ht="69.75" customHeight="1">
      <c r="A370" s="117" t="s">
        <v>231</v>
      </c>
      <c r="B370" s="57" t="s">
        <v>133</v>
      </c>
      <c r="C370" s="59" t="s">
        <v>94</v>
      </c>
      <c r="D370" s="58" t="s">
        <v>109</v>
      </c>
      <c r="E370" s="96" t="s">
        <v>119</v>
      </c>
      <c r="F370" s="77" t="s">
        <v>163</v>
      </c>
      <c r="G370" s="61" t="s">
        <v>163</v>
      </c>
      <c r="H370" s="61" t="s">
        <v>163</v>
      </c>
      <c r="I370" s="77" t="s">
        <v>232</v>
      </c>
      <c r="J370" s="63" t="s">
        <v>255</v>
      </c>
      <c r="K370" s="304"/>
      <c r="L370" s="200">
        <f t="shared" ref="L370:Q371" si="133">L371</f>
        <v>7566400</v>
      </c>
      <c r="M370" s="200">
        <f t="shared" si="133"/>
        <v>0</v>
      </c>
      <c r="N370" s="250">
        <f t="shared" si="133"/>
        <v>7566400</v>
      </c>
      <c r="O370" s="250">
        <f t="shared" si="133"/>
        <v>0</v>
      </c>
      <c r="P370" s="281">
        <f t="shared" si="133"/>
        <v>7566400</v>
      </c>
      <c r="Q370" s="175">
        <f t="shared" si="133"/>
        <v>7566400</v>
      </c>
    </row>
    <row r="371" spans="1:17">
      <c r="A371" s="65" t="s">
        <v>125</v>
      </c>
      <c r="B371" s="57" t="s">
        <v>133</v>
      </c>
      <c r="C371" s="59" t="s">
        <v>94</v>
      </c>
      <c r="D371" s="58" t="s">
        <v>109</v>
      </c>
      <c r="E371" s="96" t="s">
        <v>119</v>
      </c>
      <c r="F371" s="77" t="s">
        <v>163</v>
      </c>
      <c r="G371" s="61" t="s">
        <v>163</v>
      </c>
      <c r="H371" s="61" t="s">
        <v>163</v>
      </c>
      <c r="I371" s="77" t="s">
        <v>232</v>
      </c>
      <c r="J371" s="63" t="s">
        <v>255</v>
      </c>
      <c r="K371" s="304" t="s">
        <v>138</v>
      </c>
      <c r="L371" s="200">
        <f t="shared" si="133"/>
        <v>7566400</v>
      </c>
      <c r="M371" s="200">
        <f t="shared" si="133"/>
        <v>0</v>
      </c>
      <c r="N371" s="250">
        <f t="shared" si="133"/>
        <v>7566400</v>
      </c>
      <c r="O371" s="250">
        <f t="shared" si="133"/>
        <v>0</v>
      </c>
      <c r="P371" s="281">
        <f t="shared" si="133"/>
        <v>7566400</v>
      </c>
      <c r="Q371" s="175">
        <f t="shared" si="133"/>
        <v>7566400</v>
      </c>
    </row>
    <row r="372" spans="1:17">
      <c r="A372" s="65" t="s">
        <v>139</v>
      </c>
      <c r="B372" s="57" t="s">
        <v>133</v>
      </c>
      <c r="C372" s="59" t="s">
        <v>94</v>
      </c>
      <c r="D372" s="58" t="s">
        <v>109</v>
      </c>
      <c r="E372" s="96" t="s">
        <v>119</v>
      </c>
      <c r="F372" s="77" t="s">
        <v>163</v>
      </c>
      <c r="G372" s="61" t="s">
        <v>163</v>
      </c>
      <c r="H372" s="61" t="s">
        <v>163</v>
      </c>
      <c r="I372" s="77" t="s">
        <v>232</v>
      </c>
      <c r="J372" s="63" t="s">
        <v>255</v>
      </c>
      <c r="K372" s="304" t="s">
        <v>172</v>
      </c>
      <c r="L372" s="200">
        <v>7566400</v>
      </c>
      <c r="M372" s="200">
        <v>0</v>
      </c>
      <c r="N372" s="250">
        <v>7566400</v>
      </c>
      <c r="O372" s="250">
        <v>0</v>
      </c>
      <c r="P372" s="281">
        <v>7566400</v>
      </c>
      <c r="Q372" s="175">
        <v>7566400</v>
      </c>
    </row>
    <row r="373" spans="1:17" ht="51">
      <c r="A373" s="70" t="s">
        <v>259</v>
      </c>
      <c r="B373" s="57" t="s">
        <v>133</v>
      </c>
      <c r="C373" s="59" t="s">
        <v>94</v>
      </c>
      <c r="D373" s="58" t="s">
        <v>109</v>
      </c>
      <c r="E373" s="66" t="s">
        <v>119</v>
      </c>
      <c r="F373" s="61" t="s">
        <v>163</v>
      </c>
      <c r="G373" s="61" t="s">
        <v>163</v>
      </c>
      <c r="H373" s="61" t="s">
        <v>163</v>
      </c>
      <c r="I373" s="61" t="s">
        <v>258</v>
      </c>
      <c r="J373" s="63" t="s">
        <v>255</v>
      </c>
      <c r="K373" s="301"/>
      <c r="L373" s="200">
        <f t="shared" ref="L373:Q374" si="134">L374</f>
        <v>9008886.6799999997</v>
      </c>
      <c r="M373" s="200">
        <f t="shared" si="134"/>
        <v>0</v>
      </c>
      <c r="N373" s="250">
        <f t="shared" si="134"/>
        <v>9490828.6600000001</v>
      </c>
      <c r="O373" s="250">
        <f t="shared" si="134"/>
        <v>0</v>
      </c>
      <c r="P373" s="281">
        <f t="shared" si="134"/>
        <v>9490828.6600000001</v>
      </c>
      <c r="Q373" s="175">
        <f t="shared" si="134"/>
        <v>1404923.52</v>
      </c>
    </row>
    <row r="374" spans="1:17" ht="25.5">
      <c r="A374" s="70" t="s">
        <v>72</v>
      </c>
      <c r="B374" s="57" t="s">
        <v>133</v>
      </c>
      <c r="C374" s="59" t="s">
        <v>94</v>
      </c>
      <c r="D374" s="58" t="s">
        <v>109</v>
      </c>
      <c r="E374" s="66" t="s">
        <v>119</v>
      </c>
      <c r="F374" s="61" t="s">
        <v>163</v>
      </c>
      <c r="G374" s="61" t="s">
        <v>163</v>
      </c>
      <c r="H374" s="61" t="s">
        <v>163</v>
      </c>
      <c r="I374" s="61" t="s">
        <v>258</v>
      </c>
      <c r="J374" s="63" t="s">
        <v>255</v>
      </c>
      <c r="K374" s="301" t="s">
        <v>73</v>
      </c>
      <c r="L374" s="200">
        <f t="shared" si="134"/>
        <v>9008886.6799999997</v>
      </c>
      <c r="M374" s="200">
        <f t="shared" si="134"/>
        <v>0</v>
      </c>
      <c r="N374" s="250">
        <f t="shared" si="134"/>
        <v>9490828.6600000001</v>
      </c>
      <c r="O374" s="250">
        <f t="shared" si="134"/>
        <v>0</v>
      </c>
      <c r="P374" s="281">
        <f t="shared" si="134"/>
        <v>9490828.6600000001</v>
      </c>
      <c r="Q374" s="175">
        <f t="shared" si="134"/>
        <v>1404923.52</v>
      </c>
    </row>
    <row r="375" spans="1:17" ht="25.5">
      <c r="A375" s="70" t="s">
        <v>74</v>
      </c>
      <c r="B375" s="57" t="s">
        <v>133</v>
      </c>
      <c r="C375" s="59" t="s">
        <v>94</v>
      </c>
      <c r="D375" s="58" t="s">
        <v>109</v>
      </c>
      <c r="E375" s="66" t="s">
        <v>119</v>
      </c>
      <c r="F375" s="61" t="s">
        <v>163</v>
      </c>
      <c r="G375" s="61" t="s">
        <v>163</v>
      </c>
      <c r="H375" s="61" t="s">
        <v>163</v>
      </c>
      <c r="I375" s="61" t="s">
        <v>258</v>
      </c>
      <c r="J375" s="63" t="s">
        <v>255</v>
      </c>
      <c r="K375" s="301" t="s">
        <v>75</v>
      </c>
      <c r="L375" s="200">
        <v>9008886.6799999997</v>
      </c>
      <c r="M375" s="200">
        <v>0</v>
      </c>
      <c r="N375" s="250">
        <v>9490828.6600000001</v>
      </c>
      <c r="O375" s="250">
        <v>0</v>
      </c>
      <c r="P375" s="281">
        <f>N375+O375</f>
        <v>9490828.6600000001</v>
      </c>
      <c r="Q375" s="175">
        <v>1404923.52</v>
      </c>
    </row>
    <row r="376" spans="1:17" ht="51">
      <c r="A376" s="70" t="s">
        <v>260</v>
      </c>
      <c r="B376" s="57" t="s">
        <v>133</v>
      </c>
      <c r="C376" s="59" t="s">
        <v>94</v>
      </c>
      <c r="D376" s="58" t="s">
        <v>109</v>
      </c>
      <c r="E376" s="66" t="s">
        <v>119</v>
      </c>
      <c r="F376" s="61" t="s">
        <v>163</v>
      </c>
      <c r="G376" s="61" t="s">
        <v>163</v>
      </c>
      <c r="H376" s="61" t="s">
        <v>163</v>
      </c>
      <c r="I376" s="61" t="s">
        <v>261</v>
      </c>
      <c r="J376" s="63" t="s">
        <v>255</v>
      </c>
      <c r="K376" s="301"/>
      <c r="L376" s="200">
        <f t="shared" ref="L376:Q377" si="135">L377</f>
        <v>3731500</v>
      </c>
      <c r="M376" s="200">
        <f t="shared" si="135"/>
        <v>0</v>
      </c>
      <c r="N376" s="250">
        <f t="shared" si="135"/>
        <v>3731500</v>
      </c>
      <c r="O376" s="250">
        <f t="shared" si="135"/>
        <v>0</v>
      </c>
      <c r="P376" s="281">
        <f t="shared" si="135"/>
        <v>3731500</v>
      </c>
      <c r="Q376" s="175">
        <f t="shared" si="135"/>
        <v>3731500</v>
      </c>
    </row>
    <row r="377" spans="1:17">
      <c r="A377" s="65" t="s">
        <v>125</v>
      </c>
      <c r="B377" s="57" t="s">
        <v>133</v>
      </c>
      <c r="C377" s="59" t="s">
        <v>94</v>
      </c>
      <c r="D377" s="58" t="s">
        <v>109</v>
      </c>
      <c r="E377" s="96" t="s">
        <v>119</v>
      </c>
      <c r="F377" s="77" t="s">
        <v>163</v>
      </c>
      <c r="G377" s="61" t="s">
        <v>163</v>
      </c>
      <c r="H377" s="61" t="s">
        <v>163</v>
      </c>
      <c r="I377" s="77" t="s">
        <v>261</v>
      </c>
      <c r="J377" s="63" t="s">
        <v>255</v>
      </c>
      <c r="K377" s="304" t="s">
        <v>138</v>
      </c>
      <c r="L377" s="200">
        <f t="shared" si="135"/>
        <v>3731500</v>
      </c>
      <c r="M377" s="200">
        <f t="shared" si="135"/>
        <v>0</v>
      </c>
      <c r="N377" s="250">
        <f t="shared" si="135"/>
        <v>3731500</v>
      </c>
      <c r="O377" s="250">
        <f t="shared" si="135"/>
        <v>0</v>
      </c>
      <c r="P377" s="281">
        <f t="shared" si="135"/>
        <v>3731500</v>
      </c>
      <c r="Q377" s="175">
        <f t="shared" si="135"/>
        <v>3731500</v>
      </c>
    </row>
    <row r="378" spans="1:17">
      <c r="A378" s="65" t="s">
        <v>139</v>
      </c>
      <c r="B378" s="57" t="s">
        <v>133</v>
      </c>
      <c r="C378" s="59" t="s">
        <v>94</v>
      </c>
      <c r="D378" s="58" t="s">
        <v>109</v>
      </c>
      <c r="E378" s="96" t="s">
        <v>119</v>
      </c>
      <c r="F378" s="77" t="s">
        <v>163</v>
      </c>
      <c r="G378" s="61" t="s">
        <v>163</v>
      </c>
      <c r="H378" s="61" t="s">
        <v>163</v>
      </c>
      <c r="I378" s="77" t="s">
        <v>261</v>
      </c>
      <c r="J378" s="63" t="s">
        <v>255</v>
      </c>
      <c r="K378" s="304" t="s">
        <v>172</v>
      </c>
      <c r="L378" s="200">
        <f>3572500+159000</f>
        <v>3731500</v>
      </c>
      <c r="M378" s="200">
        <v>0</v>
      </c>
      <c r="N378" s="250">
        <f>3572500+159000</f>
        <v>3731500</v>
      </c>
      <c r="O378" s="250">
        <v>0</v>
      </c>
      <c r="P378" s="281">
        <f>3572500+159000</f>
        <v>3731500</v>
      </c>
      <c r="Q378" s="175">
        <f>3572500+159000</f>
        <v>3731500</v>
      </c>
    </row>
    <row r="379" spans="1:17" ht="25.5" hidden="1" customHeight="1">
      <c r="A379" s="65" t="s">
        <v>371</v>
      </c>
      <c r="B379" s="57" t="s">
        <v>133</v>
      </c>
      <c r="C379" s="59" t="s">
        <v>94</v>
      </c>
      <c r="D379" s="58" t="s">
        <v>109</v>
      </c>
      <c r="E379" s="96" t="s">
        <v>119</v>
      </c>
      <c r="F379" s="77" t="s">
        <v>163</v>
      </c>
      <c r="G379" s="61" t="s">
        <v>163</v>
      </c>
      <c r="H379" s="61" t="s">
        <v>163</v>
      </c>
      <c r="I379" s="77" t="s">
        <v>370</v>
      </c>
      <c r="J379" s="63" t="s">
        <v>163</v>
      </c>
      <c r="K379" s="304"/>
      <c r="L379" s="200"/>
      <c r="M379" s="200"/>
      <c r="N379" s="250">
        <f t="shared" ref="N379:Q380" si="136">N380</f>
        <v>0</v>
      </c>
      <c r="O379" s="250">
        <f t="shared" si="136"/>
        <v>0</v>
      </c>
      <c r="P379" s="281">
        <f t="shared" si="136"/>
        <v>0</v>
      </c>
      <c r="Q379" s="175">
        <f t="shared" si="136"/>
        <v>0</v>
      </c>
    </row>
    <row r="380" spans="1:17" ht="25.5" hidden="1" customHeight="1">
      <c r="A380" s="70" t="s">
        <v>72</v>
      </c>
      <c r="B380" s="57" t="s">
        <v>133</v>
      </c>
      <c r="C380" s="59" t="s">
        <v>94</v>
      </c>
      <c r="D380" s="58" t="s">
        <v>109</v>
      </c>
      <c r="E380" s="96" t="s">
        <v>119</v>
      </c>
      <c r="F380" s="77" t="s">
        <v>163</v>
      </c>
      <c r="G380" s="61" t="s">
        <v>163</v>
      </c>
      <c r="H380" s="61" t="s">
        <v>163</v>
      </c>
      <c r="I380" s="77" t="s">
        <v>370</v>
      </c>
      <c r="J380" s="63" t="s">
        <v>163</v>
      </c>
      <c r="K380" s="304" t="s">
        <v>73</v>
      </c>
      <c r="L380" s="200"/>
      <c r="M380" s="200"/>
      <c r="N380" s="250">
        <f t="shared" si="136"/>
        <v>0</v>
      </c>
      <c r="O380" s="250">
        <f t="shared" si="136"/>
        <v>0</v>
      </c>
      <c r="P380" s="281">
        <f t="shared" si="136"/>
        <v>0</v>
      </c>
      <c r="Q380" s="175">
        <f t="shared" si="136"/>
        <v>0</v>
      </c>
    </row>
    <row r="381" spans="1:17" ht="25.5" hidden="1" customHeight="1">
      <c r="A381" s="70" t="s">
        <v>74</v>
      </c>
      <c r="B381" s="57" t="s">
        <v>133</v>
      </c>
      <c r="C381" s="59" t="s">
        <v>94</v>
      </c>
      <c r="D381" s="58" t="s">
        <v>109</v>
      </c>
      <c r="E381" s="96" t="s">
        <v>119</v>
      </c>
      <c r="F381" s="77" t="s">
        <v>163</v>
      </c>
      <c r="G381" s="61" t="s">
        <v>163</v>
      </c>
      <c r="H381" s="61" t="s">
        <v>163</v>
      </c>
      <c r="I381" s="77" t="s">
        <v>370</v>
      </c>
      <c r="J381" s="63" t="s">
        <v>163</v>
      </c>
      <c r="K381" s="304" t="s">
        <v>75</v>
      </c>
      <c r="L381" s="200"/>
      <c r="M381" s="200"/>
      <c r="N381" s="250">
        <v>0</v>
      </c>
      <c r="O381" s="250">
        <v>0</v>
      </c>
      <c r="P381" s="281">
        <f>O381+N381</f>
        <v>0</v>
      </c>
      <c r="Q381" s="175">
        <f>P381+O381</f>
        <v>0</v>
      </c>
    </row>
    <row r="382" spans="1:17" ht="38.25">
      <c r="A382" s="78" t="s">
        <v>410</v>
      </c>
      <c r="B382" s="57" t="s">
        <v>133</v>
      </c>
      <c r="C382" s="59" t="s">
        <v>94</v>
      </c>
      <c r="D382" s="58" t="s">
        <v>109</v>
      </c>
      <c r="E382" s="98" t="s">
        <v>119</v>
      </c>
      <c r="F382" s="79" t="s">
        <v>163</v>
      </c>
      <c r="G382" s="61" t="s">
        <v>163</v>
      </c>
      <c r="H382" s="61" t="s">
        <v>163</v>
      </c>
      <c r="I382" s="79" t="s">
        <v>409</v>
      </c>
      <c r="J382" s="63" t="s">
        <v>255</v>
      </c>
      <c r="K382" s="305"/>
      <c r="L382" s="200"/>
      <c r="M382" s="200"/>
      <c r="N382" s="250">
        <f t="shared" ref="N382:Q383" si="137">N383</f>
        <v>692734</v>
      </c>
      <c r="O382" s="250">
        <f t="shared" si="137"/>
        <v>0</v>
      </c>
      <c r="P382" s="281">
        <f t="shared" si="137"/>
        <v>692734</v>
      </c>
      <c r="Q382" s="175">
        <f t="shared" si="137"/>
        <v>692726.4</v>
      </c>
    </row>
    <row r="383" spans="1:17" ht="25.5">
      <c r="A383" s="70" t="s">
        <v>72</v>
      </c>
      <c r="B383" s="57" t="s">
        <v>133</v>
      </c>
      <c r="C383" s="59" t="s">
        <v>94</v>
      </c>
      <c r="D383" s="58" t="s">
        <v>109</v>
      </c>
      <c r="E383" s="98" t="s">
        <v>119</v>
      </c>
      <c r="F383" s="79" t="s">
        <v>163</v>
      </c>
      <c r="G383" s="61" t="s">
        <v>163</v>
      </c>
      <c r="H383" s="61" t="s">
        <v>163</v>
      </c>
      <c r="I383" s="79" t="s">
        <v>409</v>
      </c>
      <c r="J383" s="63" t="s">
        <v>255</v>
      </c>
      <c r="K383" s="304" t="s">
        <v>73</v>
      </c>
      <c r="L383" s="200"/>
      <c r="M383" s="200"/>
      <c r="N383" s="250">
        <f t="shared" si="137"/>
        <v>692734</v>
      </c>
      <c r="O383" s="250">
        <f t="shared" si="137"/>
        <v>0</v>
      </c>
      <c r="P383" s="281">
        <f t="shared" si="137"/>
        <v>692734</v>
      </c>
      <c r="Q383" s="175">
        <f t="shared" si="137"/>
        <v>692726.4</v>
      </c>
    </row>
    <row r="384" spans="1:17" ht="25.5">
      <c r="A384" s="70" t="s">
        <v>74</v>
      </c>
      <c r="B384" s="57" t="s">
        <v>133</v>
      </c>
      <c r="C384" s="59" t="s">
        <v>94</v>
      </c>
      <c r="D384" s="58" t="s">
        <v>109</v>
      </c>
      <c r="E384" s="98" t="s">
        <v>119</v>
      </c>
      <c r="F384" s="79" t="s">
        <v>163</v>
      </c>
      <c r="G384" s="61" t="s">
        <v>163</v>
      </c>
      <c r="H384" s="61" t="s">
        <v>163</v>
      </c>
      <c r="I384" s="79" t="s">
        <v>409</v>
      </c>
      <c r="J384" s="63" t="s">
        <v>255</v>
      </c>
      <c r="K384" s="304" t="s">
        <v>75</v>
      </c>
      <c r="L384" s="200"/>
      <c r="M384" s="200"/>
      <c r="N384" s="250">
        <v>692734</v>
      </c>
      <c r="O384" s="250">
        <v>0</v>
      </c>
      <c r="P384" s="281">
        <v>692734</v>
      </c>
      <c r="Q384" s="175">
        <v>692726.4</v>
      </c>
    </row>
    <row r="385" spans="1:17" ht="89.25">
      <c r="A385" s="78" t="s">
        <v>312</v>
      </c>
      <c r="B385" s="57" t="s">
        <v>133</v>
      </c>
      <c r="C385" s="59" t="s">
        <v>94</v>
      </c>
      <c r="D385" s="58" t="s">
        <v>109</v>
      </c>
      <c r="E385" s="98" t="s">
        <v>119</v>
      </c>
      <c r="F385" s="79" t="s">
        <v>163</v>
      </c>
      <c r="G385" s="61" t="s">
        <v>163</v>
      </c>
      <c r="H385" s="61" t="s">
        <v>163</v>
      </c>
      <c r="I385" s="79" t="s">
        <v>279</v>
      </c>
      <c r="J385" s="63" t="s">
        <v>255</v>
      </c>
      <c r="K385" s="305"/>
      <c r="L385" s="200">
        <f t="shared" ref="L385:Q386" si="138">L386</f>
        <v>5150000</v>
      </c>
      <c r="M385" s="200">
        <f t="shared" si="138"/>
        <v>0</v>
      </c>
      <c r="N385" s="250">
        <f t="shared" si="138"/>
        <v>5478723.4000000004</v>
      </c>
      <c r="O385" s="250">
        <f>O386</f>
        <v>0</v>
      </c>
      <c r="P385" s="281">
        <f t="shared" si="138"/>
        <v>5478723.4000000004</v>
      </c>
      <c r="Q385" s="175">
        <f t="shared" si="138"/>
        <v>5478723.4000000004</v>
      </c>
    </row>
    <row r="386" spans="1:17" ht="25.5">
      <c r="A386" s="70" t="s">
        <v>72</v>
      </c>
      <c r="B386" s="57" t="s">
        <v>133</v>
      </c>
      <c r="C386" s="59" t="s">
        <v>94</v>
      </c>
      <c r="D386" s="58" t="s">
        <v>109</v>
      </c>
      <c r="E386" s="98" t="s">
        <v>119</v>
      </c>
      <c r="F386" s="79" t="s">
        <v>163</v>
      </c>
      <c r="G386" s="61" t="s">
        <v>163</v>
      </c>
      <c r="H386" s="61" t="s">
        <v>163</v>
      </c>
      <c r="I386" s="79" t="s">
        <v>279</v>
      </c>
      <c r="J386" s="63" t="s">
        <v>255</v>
      </c>
      <c r="K386" s="304" t="s">
        <v>73</v>
      </c>
      <c r="L386" s="200">
        <f t="shared" si="138"/>
        <v>5150000</v>
      </c>
      <c r="M386" s="200">
        <f t="shared" si="138"/>
        <v>0</v>
      </c>
      <c r="N386" s="250">
        <f t="shared" si="138"/>
        <v>5478723.4000000004</v>
      </c>
      <c r="O386" s="250">
        <f t="shared" si="138"/>
        <v>0</v>
      </c>
      <c r="P386" s="281">
        <f t="shared" si="138"/>
        <v>5478723.4000000004</v>
      </c>
      <c r="Q386" s="175">
        <f t="shared" si="138"/>
        <v>5478723.4000000004</v>
      </c>
    </row>
    <row r="387" spans="1:17" ht="25.5">
      <c r="A387" s="70" t="s">
        <v>74</v>
      </c>
      <c r="B387" s="57" t="s">
        <v>133</v>
      </c>
      <c r="C387" s="59" t="s">
        <v>94</v>
      </c>
      <c r="D387" s="58" t="s">
        <v>109</v>
      </c>
      <c r="E387" s="98" t="s">
        <v>119</v>
      </c>
      <c r="F387" s="79" t="s">
        <v>163</v>
      </c>
      <c r="G387" s="61" t="s">
        <v>163</v>
      </c>
      <c r="H387" s="61" t="s">
        <v>163</v>
      </c>
      <c r="I387" s="79" t="s">
        <v>279</v>
      </c>
      <c r="J387" s="63" t="s">
        <v>255</v>
      </c>
      <c r="K387" s="304" t="s">
        <v>75</v>
      </c>
      <c r="L387" s="200">
        <v>5150000</v>
      </c>
      <c r="M387" s="200">
        <v>0</v>
      </c>
      <c r="N387" s="250">
        <v>5478723.4000000004</v>
      </c>
      <c r="O387" s="250">
        <v>0</v>
      </c>
      <c r="P387" s="281">
        <f>O387+N387</f>
        <v>5478723.4000000004</v>
      </c>
      <c r="Q387" s="175">
        <f>P387+O387</f>
        <v>5478723.4000000004</v>
      </c>
    </row>
    <row r="388" spans="1:17" ht="38.25" hidden="1" customHeight="1">
      <c r="A388" s="65" t="s">
        <v>379</v>
      </c>
      <c r="B388" s="57" t="s">
        <v>133</v>
      </c>
      <c r="C388" s="59" t="s">
        <v>94</v>
      </c>
      <c r="D388" s="58" t="s">
        <v>109</v>
      </c>
      <c r="E388" s="96" t="s">
        <v>119</v>
      </c>
      <c r="F388" s="77" t="s">
        <v>163</v>
      </c>
      <c r="G388" s="61" t="s">
        <v>163</v>
      </c>
      <c r="H388" s="61" t="s">
        <v>163</v>
      </c>
      <c r="I388" s="77" t="s">
        <v>380</v>
      </c>
      <c r="J388" s="63" t="s">
        <v>255</v>
      </c>
      <c r="K388" s="304"/>
      <c r="L388" s="200"/>
      <c r="M388" s="200"/>
      <c r="N388" s="250">
        <f t="shared" ref="N388:Q389" si="139">N389</f>
        <v>0</v>
      </c>
      <c r="O388" s="250">
        <f t="shared" si="139"/>
        <v>0</v>
      </c>
      <c r="P388" s="281">
        <f t="shared" si="139"/>
        <v>0</v>
      </c>
      <c r="Q388" s="175">
        <f t="shared" si="139"/>
        <v>0</v>
      </c>
    </row>
    <row r="389" spans="1:17" ht="25.5" hidden="1" customHeight="1">
      <c r="A389" s="70" t="s">
        <v>72</v>
      </c>
      <c r="B389" s="57" t="s">
        <v>133</v>
      </c>
      <c r="C389" s="59" t="s">
        <v>94</v>
      </c>
      <c r="D389" s="58" t="s">
        <v>109</v>
      </c>
      <c r="E389" s="96" t="s">
        <v>119</v>
      </c>
      <c r="F389" s="77" t="s">
        <v>163</v>
      </c>
      <c r="G389" s="61" t="s">
        <v>163</v>
      </c>
      <c r="H389" s="61" t="s">
        <v>163</v>
      </c>
      <c r="I389" s="77" t="s">
        <v>380</v>
      </c>
      <c r="J389" s="63" t="s">
        <v>255</v>
      </c>
      <c r="K389" s="304" t="s">
        <v>73</v>
      </c>
      <c r="L389" s="200"/>
      <c r="M389" s="200"/>
      <c r="N389" s="250">
        <f t="shared" si="139"/>
        <v>0</v>
      </c>
      <c r="O389" s="250">
        <f t="shared" si="139"/>
        <v>0</v>
      </c>
      <c r="P389" s="281">
        <f t="shared" si="139"/>
        <v>0</v>
      </c>
      <c r="Q389" s="175">
        <f t="shared" si="139"/>
        <v>0</v>
      </c>
    </row>
    <row r="390" spans="1:17" ht="25.5" hidden="1" customHeight="1">
      <c r="A390" s="70" t="s">
        <v>74</v>
      </c>
      <c r="B390" s="57" t="s">
        <v>133</v>
      </c>
      <c r="C390" s="59" t="s">
        <v>94</v>
      </c>
      <c r="D390" s="58" t="s">
        <v>109</v>
      </c>
      <c r="E390" s="96" t="s">
        <v>119</v>
      </c>
      <c r="F390" s="77" t="s">
        <v>163</v>
      </c>
      <c r="G390" s="61" t="s">
        <v>163</v>
      </c>
      <c r="H390" s="61" t="s">
        <v>163</v>
      </c>
      <c r="I390" s="77" t="s">
        <v>380</v>
      </c>
      <c r="J390" s="63" t="s">
        <v>255</v>
      </c>
      <c r="K390" s="304" t="s">
        <v>75</v>
      </c>
      <c r="L390" s="200"/>
      <c r="M390" s="200"/>
      <c r="N390" s="250">
        <v>0</v>
      </c>
      <c r="O390" s="250">
        <v>0</v>
      </c>
      <c r="P390" s="281">
        <f>O390+N390</f>
        <v>0</v>
      </c>
      <c r="Q390" s="175">
        <f>P390+O390</f>
        <v>0</v>
      </c>
    </row>
    <row r="391" spans="1:17" ht="16.5" customHeight="1">
      <c r="A391" s="65" t="s">
        <v>205</v>
      </c>
      <c r="B391" s="57" t="s">
        <v>133</v>
      </c>
      <c r="C391" s="59" t="s">
        <v>94</v>
      </c>
      <c r="D391" s="58" t="s">
        <v>109</v>
      </c>
      <c r="E391" s="96" t="s">
        <v>204</v>
      </c>
      <c r="F391" s="77" t="s">
        <v>163</v>
      </c>
      <c r="G391" s="61" t="s">
        <v>163</v>
      </c>
      <c r="H391" s="61" t="s">
        <v>163</v>
      </c>
      <c r="I391" s="77" t="s">
        <v>164</v>
      </c>
      <c r="J391" s="63" t="s">
        <v>163</v>
      </c>
      <c r="K391" s="304"/>
      <c r="L391" s="200">
        <f t="shared" ref="L391:Q393" si="140">L392</f>
        <v>118</v>
      </c>
      <c r="M391" s="200">
        <f t="shared" si="140"/>
        <v>0</v>
      </c>
      <c r="N391" s="250">
        <f t="shared" si="140"/>
        <v>118</v>
      </c>
      <c r="O391" s="250">
        <f t="shared" si="140"/>
        <v>0</v>
      </c>
      <c r="P391" s="281">
        <f t="shared" si="140"/>
        <v>118</v>
      </c>
      <c r="Q391" s="175">
        <f t="shared" si="140"/>
        <v>118</v>
      </c>
    </row>
    <row r="392" spans="1:17">
      <c r="A392" s="65" t="s">
        <v>243</v>
      </c>
      <c r="B392" s="57" t="s">
        <v>133</v>
      </c>
      <c r="C392" s="59" t="s">
        <v>94</v>
      </c>
      <c r="D392" s="58" t="s">
        <v>109</v>
      </c>
      <c r="E392" s="96" t="s">
        <v>204</v>
      </c>
      <c r="F392" s="77" t="s">
        <v>163</v>
      </c>
      <c r="G392" s="61" t="s">
        <v>163</v>
      </c>
      <c r="H392" s="61" t="s">
        <v>163</v>
      </c>
      <c r="I392" s="77" t="s">
        <v>242</v>
      </c>
      <c r="J392" s="63" t="s">
        <v>163</v>
      </c>
      <c r="K392" s="304"/>
      <c r="L392" s="200">
        <f t="shared" si="140"/>
        <v>118</v>
      </c>
      <c r="M392" s="200">
        <f t="shared" si="140"/>
        <v>0</v>
      </c>
      <c r="N392" s="250">
        <f t="shared" si="140"/>
        <v>118</v>
      </c>
      <c r="O392" s="250">
        <f t="shared" si="140"/>
        <v>0</v>
      </c>
      <c r="P392" s="281">
        <f t="shared" si="140"/>
        <v>118</v>
      </c>
      <c r="Q392" s="175">
        <f t="shared" si="140"/>
        <v>118</v>
      </c>
    </row>
    <row r="393" spans="1:17">
      <c r="A393" s="70" t="s">
        <v>82</v>
      </c>
      <c r="B393" s="57" t="s">
        <v>133</v>
      </c>
      <c r="C393" s="59" t="s">
        <v>94</v>
      </c>
      <c r="D393" s="58" t="s">
        <v>109</v>
      </c>
      <c r="E393" s="96" t="s">
        <v>204</v>
      </c>
      <c r="F393" s="77" t="s">
        <v>163</v>
      </c>
      <c r="G393" s="61" t="s">
        <v>163</v>
      </c>
      <c r="H393" s="61" t="s">
        <v>163</v>
      </c>
      <c r="I393" s="77" t="s">
        <v>242</v>
      </c>
      <c r="J393" s="63" t="s">
        <v>163</v>
      </c>
      <c r="K393" s="304" t="s">
        <v>83</v>
      </c>
      <c r="L393" s="200">
        <f t="shared" si="140"/>
        <v>118</v>
      </c>
      <c r="M393" s="200">
        <f t="shared" si="140"/>
        <v>0</v>
      </c>
      <c r="N393" s="250">
        <f t="shared" si="140"/>
        <v>118</v>
      </c>
      <c r="O393" s="250">
        <f t="shared" si="140"/>
        <v>0</v>
      </c>
      <c r="P393" s="281">
        <f t="shared" si="140"/>
        <v>118</v>
      </c>
      <c r="Q393" s="175">
        <f t="shared" si="140"/>
        <v>118</v>
      </c>
    </row>
    <row r="394" spans="1:17">
      <c r="A394" s="70" t="s">
        <v>84</v>
      </c>
      <c r="B394" s="57" t="s">
        <v>133</v>
      </c>
      <c r="C394" s="59" t="s">
        <v>94</v>
      </c>
      <c r="D394" s="58" t="s">
        <v>109</v>
      </c>
      <c r="E394" s="96" t="s">
        <v>204</v>
      </c>
      <c r="F394" s="77" t="s">
        <v>163</v>
      </c>
      <c r="G394" s="61" t="s">
        <v>163</v>
      </c>
      <c r="H394" s="61" t="s">
        <v>163</v>
      </c>
      <c r="I394" s="77" t="s">
        <v>242</v>
      </c>
      <c r="J394" s="63" t="s">
        <v>163</v>
      </c>
      <c r="K394" s="304" t="s">
        <v>85</v>
      </c>
      <c r="L394" s="200">
        <v>118</v>
      </c>
      <c r="M394" s="200">
        <v>0</v>
      </c>
      <c r="N394" s="250">
        <v>118</v>
      </c>
      <c r="O394" s="250">
        <v>0</v>
      </c>
      <c r="P394" s="281">
        <v>118</v>
      </c>
      <c r="Q394" s="175">
        <v>118</v>
      </c>
    </row>
    <row r="395" spans="1:17">
      <c r="A395" s="56" t="s">
        <v>118</v>
      </c>
      <c r="B395" s="57" t="s">
        <v>133</v>
      </c>
      <c r="C395" s="59" t="s">
        <v>94</v>
      </c>
      <c r="D395" s="58" t="s">
        <v>124</v>
      </c>
      <c r="E395" s="58"/>
      <c r="F395" s="67"/>
      <c r="G395" s="61"/>
      <c r="H395" s="61"/>
      <c r="I395" s="67"/>
      <c r="J395" s="63"/>
      <c r="K395" s="303"/>
      <c r="L395" s="204">
        <f>L400</f>
        <v>2073576.66</v>
      </c>
      <c r="M395" s="204">
        <f>M400</f>
        <v>0</v>
      </c>
      <c r="N395" s="242">
        <f>N400+N396</f>
        <v>2755576.66</v>
      </c>
      <c r="O395" s="242">
        <f>O400+O396</f>
        <v>0</v>
      </c>
      <c r="P395" s="285">
        <f>P400+P396</f>
        <v>2755576.66</v>
      </c>
      <c r="Q395" s="179">
        <f>Q400+Q396</f>
        <v>2073576.6600000001</v>
      </c>
    </row>
    <row r="396" spans="1:17" ht="51" hidden="1">
      <c r="A396" s="78" t="s">
        <v>331</v>
      </c>
      <c r="B396" s="57" t="s">
        <v>133</v>
      </c>
      <c r="C396" s="59" t="s">
        <v>94</v>
      </c>
      <c r="D396" s="58" t="s">
        <v>124</v>
      </c>
      <c r="E396" s="101" t="s">
        <v>94</v>
      </c>
      <c r="F396" s="67" t="s">
        <v>163</v>
      </c>
      <c r="G396" s="61" t="s">
        <v>163</v>
      </c>
      <c r="H396" s="61" t="s">
        <v>163</v>
      </c>
      <c r="I396" s="61" t="s">
        <v>164</v>
      </c>
      <c r="J396" s="63" t="s">
        <v>163</v>
      </c>
      <c r="K396" s="301"/>
      <c r="L396" s="238"/>
      <c r="M396" s="238"/>
      <c r="N396" s="256">
        <f t="shared" ref="N396:Q398" si="141">N397</f>
        <v>682000</v>
      </c>
      <c r="O396" s="257">
        <f t="shared" si="141"/>
        <v>0</v>
      </c>
      <c r="P396" s="291">
        <f t="shared" si="141"/>
        <v>682000</v>
      </c>
      <c r="Q396" s="179">
        <f t="shared" si="141"/>
        <v>0</v>
      </c>
    </row>
    <row r="397" spans="1:17" ht="38.25" hidden="1">
      <c r="A397" s="56" t="s">
        <v>277</v>
      </c>
      <c r="B397" s="57" t="s">
        <v>133</v>
      </c>
      <c r="C397" s="59" t="s">
        <v>94</v>
      </c>
      <c r="D397" s="67" t="s">
        <v>124</v>
      </c>
      <c r="E397" s="58" t="s">
        <v>94</v>
      </c>
      <c r="F397" s="67" t="s">
        <v>163</v>
      </c>
      <c r="G397" s="61" t="s">
        <v>163</v>
      </c>
      <c r="H397" s="61" t="s">
        <v>163</v>
      </c>
      <c r="I397" s="67" t="s">
        <v>278</v>
      </c>
      <c r="J397" s="63" t="s">
        <v>163</v>
      </c>
      <c r="K397" s="303"/>
      <c r="L397" s="238"/>
      <c r="M397" s="238"/>
      <c r="N397" s="256">
        <f t="shared" si="141"/>
        <v>682000</v>
      </c>
      <c r="O397" s="257">
        <f t="shared" si="141"/>
        <v>0</v>
      </c>
      <c r="P397" s="291">
        <f t="shared" si="141"/>
        <v>682000</v>
      </c>
      <c r="Q397" s="179">
        <f t="shared" si="141"/>
        <v>0</v>
      </c>
    </row>
    <row r="398" spans="1:17" ht="25.5" hidden="1">
      <c r="A398" s="65" t="s">
        <v>155</v>
      </c>
      <c r="B398" s="57" t="s">
        <v>133</v>
      </c>
      <c r="C398" s="59" t="s">
        <v>94</v>
      </c>
      <c r="D398" s="67" t="s">
        <v>124</v>
      </c>
      <c r="E398" s="58" t="s">
        <v>94</v>
      </c>
      <c r="F398" s="67" t="s">
        <v>163</v>
      </c>
      <c r="G398" s="61" t="s">
        <v>163</v>
      </c>
      <c r="H398" s="61" t="s">
        <v>163</v>
      </c>
      <c r="I398" s="67" t="s">
        <v>278</v>
      </c>
      <c r="J398" s="63" t="s">
        <v>163</v>
      </c>
      <c r="K398" s="303" t="s">
        <v>73</v>
      </c>
      <c r="L398" s="238"/>
      <c r="M398" s="238"/>
      <c r="N398" s="256">
        <f t="shared" si="141"/>
        <v>682000</v>
      </c>
      <c r="O398" s="257">
        <f t="shared" si="141"/>
        <v>0</v>
      </c>
      <c r="P398" s="291">
        <f t="shared" si="141"/>
        <v>682000</v>
      </c>
      <c r="Q398" s="179">
        <f t="shared" si="141"/>
        <v>0</v>
      </c>
    </row>
    <row r="399" spans="1:17" ht="25.5" hidden="1">
      <c r="A399" s="65" t="s">
        <v>74</v>
      </c>
      <c r="B399" s="57" t="s">
        <v>133</v>
      </c>
      <c r="C399" s="59" t="s">
        <v>94</v>
      </c>
      <c r="D399" s="67" t="s">
        <v>124</v>
      </c>
      <c r="E399" s="58" t="s">
        <v>94</v>
      </c>
      <c r="F399" s="67" t="s">
        <v>163</v>
      </c>
      <c r="G399" s="61" t="s">
        <v>163</v>
      </c>
      <c r="H399" s="61" t="s">
        <v>163</v>
      </c>
      <c r="I399" s="67" t="s">
        <v>278</v>
      </c>
      <c r="J399" s="63" t="s">
        <v>163</v>
      </c>
      <c r="K399" s="303" t="s">
        <v>75</v>
      </c>
      <c r="L399" s="238"/>
      <c r="M399" s="238"/>
      <c r="N399" s="256">
        <v>682000</v>
      </c>
      <c r="O399" s="257">
        <v>0</v>
      </c>
      <c r="P399" s="291">
        <v>682000</v>
      </c>
      <c r="Q399" s="179">
        <v>0</v>
      </c>
    </row>
    <row r="400" spans="1:17" ht="34.5" customHeight="1">
      <c r="A400" s="56" t="s">
        <v>420</v>
      </c>
      <c r="B400" s="57" t="s">
        <v>133</v>
      </c>
      <c r="C400" s="59" t="s">
        <v>94</v>
      </c>
      <c r="D400" s="58" t="s">
        <v>124</v>
      </c>
      <c r="E400" s="96" t="s">
        <v>241</v>
      </c>
      <c r="F400" s="77" t="s">
        <v>163</v>
      </c>
      <c r="G400" s="61" t="s">
        <v>163</v>
      </c>
      <c r="H400" s="61" t="s">
        <v>163</v>
      </c>
      <c r="I400" s="77" t="s">
        <v>164</v>
      </c>
      <c r="J400" s="63" t="s">
        <v>163</v>
      </c>
      <c r="K400" s="304"/>
      <c r="L400" s="200">
        <f t="shared" ref="L400:Q400" si="142">L401</f>
        <v>2073576.66</v>
      </c>
      <c r="M400" s="200">
        <f t="shared" si="142"/>
        <v>0</v>
      </c>
      <c r="N400" s="250">
        <f t="shared" si="142"/>
        <v>2073576.6600000001</v>
      </c>
      <c r="O400" s="250">
        <f t="shared" si="142"/>
        <v>0</v>
      </c>
      <c r="P400" s="281">
        <f t="shared" si="142"/>
        <v>2073576.6600000001</v>
      </c>
      <c r="Q400" s="175">
        <f t="shared" si="142"/>
        <v>2073576.6600000001</v>
      </c>
    </row>
    <row r="401" spans="1:17" ht="24" customHeight="1">
      <c r="A401" s="65" t="s">
        <v>244</v>
      </c>
      <c r="B401" s="57" t="s">
        <v>133</v>
      </c>
      <c r="C401" s="59" t="s">
        <v>94</v>
      </c>
      <c r="D401" s="58" t="s">
        <v>124</v>
      </c>
      <c r="E401" s="96" t="s">
        <v>241</v>
      </c>
      <c r="F401" s="77" t="s">
        <v>163</v>
      </c>
      <c r="G401" s="61" t="s">
        <v>163</v>
      </c>
      <c r="H401" s="61" t="s">
        <v>163</v>
      </c>
      <c r="I401" s="77" t="s">
        <v>210</v>
      </c>
      <c r="J401" s="63" t="s">
        <v>163</v>
      </c>
      <c r="K401" s="304"/>
      <c r="L401" s="200">
        <f>L404</f>
        <v>2073576.66</v>
      </c>
      <c r="M401" s="200">
        <f>M404</f>
        <v>0</v>
      </c>
      <c r="N401" s="250">
        <f>N404+N402</f>
        <v>2073576.6600000001</v>
      </c>
      <c r="O401" s="250">
        <f>O404+O402</f>
        <v>0</v>
      </c>
      <c r="P401" s="281">
        <f>P404+P402</f>
        <v>2073576.6600000001</v>
      </c>
      <c r="Q401" s="175">
        <f>Q404+Q402</f>
        <v>2073576.6600000001</v>
      </c>
    </row>
    <row r="402" spans="1:17" ht="35.25" customHeight="1">
      <c r="A402" s="65" t="s">
        <v>29</v>
      </c>
      <c r="B402" s="57" t="s">
        <v>133</v>
      </c>
      <c r="C402" s="59" t="s">
        <v>94</v>
      </c>
      <c r="D402" s="58" t="s">
        <v>124</v>
      </c>
      <c r="E402" s="96" t="s">
        <v>241</v>
      </c>
      <c r="F402" s="77" t="s">
        <v>163</v>
      </c>
      <c r="G402" s="61" t="s">
        <v>163</v>
      </c>
      <c r="H402" s="61" t="s">
        <v>163</v>
      </c>
      <c r="I402" s="77" t="s">
        <v>210</v>
      </c>
      <c r="J402" s="63" t="s">
        <v>163</v>
      </c>
      <c r="K402" s="304" t="s">
        <v>179</v>
      </c>
      <c r="L402" s="200"/>
      <c r="M402" s="200"/>
      <c r="N402" s="250">
        <f>N403</f>
        <v>638163.1</v>
      </c>
      <c r="O402" s="250">
        <f>O403</f>
        <v>0</v>
      </c>
      <c r="P402" s="281">
        <f>P403</f>
        <v>638163.1</v>
      </c>
      <c r="Q402" s="175">
        <f>Q403</f>
        <v>638163.1</v>
      </c>
    </row>
    <row r="403" spans="1:17" ht="57.75" customHeight="1">
      <c r="A403" s="65" t="s">
        <v>264</v>
      </c>
      <c r="B403" s="57" t="s">
        <v>133</v>
      </c>
      <c r="C403" s="59" t="s">
        <v>94</v>
      </c>
      <c r="D403" s="58" t="s">
        <v>124</v>
      </c>
      <c r="E403" s="96" t="s">
        <v>241</v>
      </c>
      <c r="F403" s="77" t="s">
        <v>163</v>
      </c>
      <c r="G403" s="61" t="s">
        <v>163</v>
      </c>
      <c r="H403" s="61" t="s">
        <v>163</v>
      </c>
      <c r="I403" s="77" t="s">
        <v>210</v>
      </c>
      <c r="J403" s="63" t="s">
        <v>163</v>
      </c>
      <c r="K403" s="304" t="s">
        <v>191</v>
      </c>
      <c r="L403" s="200"/>
      <c r="M403" s="200"/>
      <c r="N403" s="250">
        <v>638163.1</v>
      </c>
      <c r="O403" s="250">
        <v>0</v>
      </c>
      <c r="P403" s="281">
        <f>O403+N403</f>
        <v>638163.1</v>
      </c>
      <c r="Q403" s="175">
        <f>P403+O403</f>
        <v>638163.1</v>
      </c>
    </row>
    <row r="404" spans="1:17">
      <c r="A404" s="70" t="s">
        <v>82</v>
      </c>
      <c r="B404" s="57" t="s">
        <v>133</v>
      </c>
      <c r="C404" s="59" t="s">
        <v>94</v>
      </c>
      <c r="D404" s="58" t="s">
        <v>124</v>
      </c>
      <c r="E404" s="96" t="s">
        <v>241</v>
      </c>
      <c r="F404" s="77" t="s">
        <v>163</v>
      </c>
      <c r="G404" s="61" t="s">
        <v>163</v>
      </c>
      <c r="H404" s="61" t="s">
        <v>163</v>
      </c>
      <c r="I404" s="77" t="s">
        <v>210</v>
      </c>
      <c r="J404" s="63" t="s">
        <v>163</v>
      </c>
      <c r="K404" s="304" t="s">
        <v>83</v>
      </c>
      <c r="L404" s="200">
        <f t="shared" ref="L404:Q404" si="143">L405</f>
        <v>2073576.66</v>
      </c>
      <c r="M404" s="200">
        <f t="shared" si="143"/>
        <v>0</v>
      </c>
      <c r="N404" s="250">
        <f t="shared" si="143"/>
        <v>1435413.56</v>
      </c>
      <c r="O404" s="250">
        <f t="shared" si="143"/>
        <v>0</v>
      </c>
      <c r="P404" s="281">
        <f t="shared" si="143"/>
        <v>1435413.56</v>
      </c>
      <c r="Q404" s="175">
        <f t="shared" si="143"/>
        <v>1435413.56</v>
      </c>
    </row>
    <row r="405" spans="1:17" ht="51" customHeight="1">
      <c r="A405" s="70" t="s">
        <v>224</v>
      </c>
      <c r="B405" s="57" t="s">
        <v>133</v>
      </c>
      <c r="C405" s="59" t="s">
        <v>94</v>
      </c>
      <c r="D405" s="58" t="s">
        <v>124</v>
      </c>
      <c r="E405" s="96" t="s">
        <v>241</v>
      </c>
      <c r="F405" s="77" t="s">
        <v>163</v>
      </c>
      <c r="G405" s="61" t="s">
        <v>163</v>
      </c>
      <c r="H405" s="61" t="s">
        <v>163</v>
      </c>
      <c r="I405" s="77" t="s">
        <v>210</v>
      </c>
      <c r="J405" s="63" t="s">
        <v>163</v>
      </c>
      <c r="K405" s="304" t="s">
        <v>168</v>
      </c>
      <c r="L405" s="200">
        <v>2073576.66</v>
      </c>
      <c r="M405" s="200">
        <v>0</v>
      </c>
      <c r="N405" s="250">
        <v>1435413.56</v>
      </c>
      <c r="O405" s="250">
        <v>0</v>
      </c>
      <c r="P405" s="281">
        <f>O405+N405</f>
        <v>1435413.56</v>
      </c>
      <c r="Q405" s="175">
        <f>P405+O405</f>
        <v>1435413.56</v>
      </c>
    </row>
    <row r="406" spans="1:17">
      <c r="A406" s="94" t="s">
        <v>100</v>
      </c>
      <c r="B406" s="57" t="s">
        <v>133</v>
      </c>
      <c r="C406" s="59" t="s">
        <v>96</v>
      </c>
      <c r="D406" s="58"/>
      <c r="E406" s="58"/>
      <c r="F406" s="67"/>
      <c r="G406" s="61"/>
      <c r="H406" s="61"/>
      <c r="I406" s="67"/>
      <c r="J406" s="100"/>
      <c r="K406" s="303"/>
      <c r="L406" s="204">
        <f>L419</f>
        <v>300000</v>
      </c>
      <c r="M406" s="204">
        <f>M419</f>
        <v>0</v>
      </c>
      <c r="N406" s="242">
        <f>N419+N407</f>
        <v>7716156.3300000001</v>
      </c>
      <c r="O406" s="242">
        <f>O419+O407</f>
        <v>-51990.639999999985</v>
      </c>
      <c r="P406" s="285">
        <f>P419+P407</f>
        <v>7664165.6900000004</v>
      </c>
      <c r="Q406" s="179">
        <f>Q419+Q407</f>
        <v>7651074.8099999996</v>
      </c>
    </row>
    <row r="407" spans="1:17">
      <c r="A407" s="94" t="s">
        <v>160</v>
      </c>
      <c r="B407" s="57" t="s">
        <v>133</v>
      </c>
      <c r="C407" s="59" t="s">
        <v>96</v>
      </c>
      <c r="D407" s="58" t="s">
        <v>92</v>
      </c>
      <c r="E407" s="58"/>
      <c r="F407" s="67"/>
      <c r="G407" s="61"/>
      <c r="H407" s="61"/>
      <c r="I407" s="67"/>
      <c r="J407" s="100"/>
      <c r="K407" s="303"/>
      <c r="L407" s="204"/>
      <c r="M407" s="204"/>
      <c r="N407" s="242">
        <f>N412+N408</f>
        <v>1428722.98</v>
      </c>
      <c r="O407" s="242">
        <f>O412+O408</f>
        <v>144372.48000000001</v>
      </c>
      <c r="P407" s="285">
        <f>P412+P408</f>
        <v>1573095.46</v>
      </c>
      <c r="Q407" s="179">
        <f>Q412+Q408</f>
        <v>1573095.46</v>
      </c>
    </row>
    <row r="408" spans="1:17" ht="51" hidden="1">
      <c r="A408" s="78" t="s">
        <v>331</v>
      </c>
      <c r="B408" s="57" t="s">
        <v>133</v>
      </c>
      <c r="C408" s="59" t="s">
        <v>96</v>
      </c>
      <c r="D408" s="58" t="s">
        <v>92</v>
      </c>
      <c r="E408" s="101" t="s">
        <v>94</v>
      </c>
      <c r="F408" s="67" t="s">
        <v>163</v>
      </c>
      <c r="G408" s="61" t="s">
        <v>163</v>
      </c>
      <c r="H408" s="61" t="s">
        <v>163</v>
      </c>
      <c r="I408" s="61" t="s">
        <v>164</v>
      </c>
      <c r="J408" s="63" t="s">
        <v>163</v>
      </c>
      <c r="K408" s="301"/>
      <c r="L408" s="204"/>
      <c r="M408" s="204"/>
      <c r="N408" s="242">
        <f>N409</f>
        <v>0</v>
      </c>
      <c r="O408" s="242">
        <f t="shared" ref="O408:Q410" si="144">O409</f>
        <v>0</v>
      </c>
      <c r="P408" s="285">
        <f t="shared" si="144"/>
        <v>0</v>
      </c>
      <c r="Q408" s="179">
        <f t="shared" si="144"/>
        <v>0</v>
      </c>
    </row>
    <row r="409" spans="1:17" ht="25.5" hidden="1">
      <c r="A409" s="74" t="s">
        <v>217</v>
      </c>
      <c r="B409" s="57" t="s">
        <v>133</v>
      </c>
      <c r="C409" s="59" t="s">
        <v>96</v>
      </c>
      <c r="D409" s="58" t="s">
        <v>92</v>
      </c>
      <c r="E409" s="66" t="s">
        <v>94</v>
      </c>
      <c r="F409" s="67" t="s">
        <v>163</v>
      </c>
      <c r="G409" s="61" t="s">
        <v>163</v>
      </c>
      <c r="H409" s="61" t="s">
        <v>163</v>
      </c>
      <c r="I409" s="61" t="s">
        <v>216</v>
      </c>
      <c r="J409" s="63" t="s">
        <v>163</v>
      </c>
      <c r="K409" s="301"/>
      <c r="L409" s="204"/>
      <c r="M409" s="204"/>
      <c r="N409" s="242">
        <f>N410</f>
        <v>0</v>
      </c>
      <c r="O409" s="242">
        <f t="shared" si="144"/>
        <v>0</v>
      </c>
      <c r="P409" s="285">
        <f t="shared" si="144"/>
        <v>0</v>
      </c>
      <c r="Q409" s="179">
        <f t="shared" si="144"/>
        <v>0</v>
      </c>
    </row>
    <row r="410" spans="1:17" ht="25.5" hidden="1">
      <c r="A410" s="56" t="s">
        <v>228</v>
      </c>
      <c r="B410" s="57" t="s">
        <v>133</v>
      </c>
      <c r="C410" s="59" t="s">
        <v>96</v>
      </c>
      <c r="D410" s="58" t="s">
        <v>92</v>
      </c>
      <c r="E410" s="66" t="s">
        <v>94</v>
      </c>
      <c r="F410" s="61" t="s">
        <v>163</v>
      </c>
      <c r="G410" s="61" t="s">
        <v>163</v>
      </c>
      <c r="H410" s="61" t="s">
        <v>163</v>
      </c>
      <c r="I410" s="213" t="s">
        <v>216</v>
      </c>
      <c r="J410" s="241" t="s">
        <v>163</v>
      </c>
      <c r="K410" s="315" t="s">
        <v>196</v>
      </c>
      <c r="L410" s="242"/>
      <c r="M410" s="242"/>
      <c r="N410" s="242">
        <f>N411</f>
        <v>0</v>
      </c>
      <c r="O410" s="242">
        <f t="shared" si="144"/>
        <v>0</v>
      </c>
      <c r="P410" s="285">
        <f t="shared" si="144"/>
        <v>0</v>
      </c>
      <c r="Q410" s="179">
        <f t="shared" si="144"/>
        <v>0</v>
      </c>
    </row>
    <row r="411" spans="1:17" hidden="1">
      <c r="A411" s="65" t="s">
        <v>198</v>
      </c>
      <c r="B411" s="57" t="s">
        <v>133</v>
      </c>
      <c r="C411" s="59" t="s">
        <v>96</v>
      </c>
      <c r="D411" s="58" t="s">
        <v>92</v>
      </c>
      <c r="E411" s="66" t="s">
        <v>94</v>
      </c>
      <c r="F411" s="60" t="s">
        <v>163</v>
      </c>
      <c r="G411" s="61" t="s">
        <v>163</v>
      </c>
      <c r="H411" s="61" t="s">
        <v>163</v>
      </c>
      <c r="I411" s="213" t="s">
        <v>216</v>
      </c>
      <c r="J411" s="241" t="s">
        <v>163</v>
      </c>
      <c r="K411" s="315" t="s">
        <v>197</v>
      </c>
      <c r="L411" s="242"/>
      <c r="M411" s="242"/>
      <c r="N411" s="242">
        <v>0</v>
      </c>
      <c r="O411" s="242">
        <v>0</v>
      </c>
      <c r="P411" s="285">
        <v>0</v>
      </c>
      <c r="Q411" s="179">
        <v>0</v>
      </c>
    </row>
    <row r="412" spans="1:17">
      <c r="A412" s="70" t="s">
        <v>368</v>
      </c>
      <c r="B412" s="57" t="s">
        <v>133</v>
      </c>
      <c r="C412" s="59" t="s">
        <v>96</v>
      </c>
      <c r="D412" s="58" t="s">
        <v>92</v>
      </c>
      <c r="E412" s="58" t="s">
        <v>369</v>
      </c>
      <c r="F412" s="67" t="s">
        <v>163</v>
      </c>
      <c r="G412" s="61" t="s">
        <v>163</v>
      </c>
      <c r="H412" s="61" t="s">
        <v>163</v>
      </c>
      <c r="I412" s="67" t="s">
        <v>164</v>
      </c>
      <c r="J412" s="100" t="s">
        <v>163</v>
      </c>
      <c r="K412" s="303"/>
      <c r="L412" s="204"/>
      <c r="M412" s="204"/>
      <c r="N412" s="242">
        <f>N416+N413</f>
        <v>1428722.98</v>
      </c>
      <c r="O412" s="242">
        <f>O416+O413</f>
        <v>144372.48000000001</v>
      </c>
      <c r="P412" s="285">
        <f>P416+P413</f>
        <v>1573095.46</v>
      </c>
      <c r="Q412" s="179">
        <f>Q416+Q413</f>
        <v>1573095.46</v>
      </c>
    </row>
    <row r="413" spans="1:17">
      <c r="A413" s="56" t="s">
        <v>430</v>
      </c>
      <c r="B413" s="57" t="s">
        <v>133</v>
      </c>
      <c r="C413" s="59" t="s">
        <v>96</v>
      </c>
      <c r="D413" s="58" t="s">
        <v>92</v>
      </c>
      <c r="E413" s="58" t="s">
        <v>369</v>
      </c>
      <c r="F413" s="67" t="s">
        <v>163</v>
      </c>
      <c r="G413" s="61" t="s">
        <v>163</v>
      </c>
      <c r="H413" s="61" t="s">
        <v>163</v>
      </c>
      <c r="I413" s="67" t="s">
        <v>23</v>
      </c>
      <c r="J413" s="100" t="s">
        <v>163</v>
      </c>
      <c r="K413" s="303"/>
      <c r="L413" s="204"/>
      <c r="M413" s="204"/>
      <c r="N413" s="242">
        <f t="shared" ref="N413:Q414" si="145">N414</f>
        <v>0</v>
      </c>
      <c r="O413" s="242">
        <f t="shared" si="145"/>
        <v>144372.48000000001</v>
      </c>
      <c r="P413" s="285">
        <f t="shared" si="145"/>
        <v>144372.48000000001</v>
      </c>
      <c r="Q413" s="179">
        <f t="shared" si="145"/>
        <v>144372.48000000001</v>
      </c>
    </row>
    <row r="414" spans="1:17" ht="25.5">
      <c r="A414" s="65" t="s">
        <v>155</v>
      </c>
      <c r="B414" s="57" t="s">
        <v>133</v>
      </c>
      <c r="C414" s="59" t="s">
        <v>96</v>
      </c>
      <c r="D414" s="58" t="s">
        <v>92</v>
      </c>
      <c r="E414" s="58" t="s">
        <v>369</v>
      </c>
      <c r="F414" s="67" t="s">
        <v>163</v>
      </c>
      <c r="G414" s="61" t="s">
        <v>163</v>
      </c>
      <c r="H414" s="61" t="s">
        <v>163</v>
      </c>
      <c r="I414" s="67" t="s">
        <v>23</v>
      </c>
      <c r="J414" s="100" t="s">
        <v>163</v>
      </c>
      <c r="K414" s="303" t="s">
        <v>73</v>
      </c>
      <c r="L414" s="204"/>
      <c r="M414" s="204"/>
      <c r="N414" s="242">
        <f t="shared" si="145"/>
        <v>0</v>
      </c>
      <c r="O414" s="242">
        <f t="shared" si="145"/>
        <v>144372.48000000001</v>
      </c>
      <c r="P414" s="285">
        <f t="shared" si="145"/>
        <v>144372.48000000001</v>
      </c>
      <c r="Q414" s="179">
        <f t="shared" si="145"/>
        <v>144372.48000000001</v>
      </c>
    </row>
    <row r="415" spans="1:17" ht="25.5">
      <c r="A415" s="65" t="s">
        <v>74</v>
      </c>
      <c r="B415" s="57" t="s">
        <v>133</v>
      </c>
      <c r="C415" s="59" t="s">
        <v>96</v>
      </c>
      <c r="D415" s="58" t="s">
        <v>92</v>
      </c>
      <c r="E415" s="58" t="s">
        <v>369</v>
      </c>
      <c r="F415" s="67" t="s">
        <v>163</v>
      </c>
      <c r="G415" s="61" t="s">
        <v>163</v>
      </c>
      <c r="H415" s="61" t="s">
        <v>163</v>
      </c>
      <c r="I415" s="67" t="s">
        <v>23</v>
      </c>
      <c r="J415" s="100" t="s">
        <v>163</v>
      </c>
      <c r="K415" s="303" t="s">
        <v>75</v>
      </c>
      <c r="L415" s="204"/>
      <c r="M415" s="204"/>
      <c r="N415" s="242">
        <v>0</v>
      </c>
      <c r="O415" s="242">
        <v>144372.48000000001</v>
      </c>
      <c r="P415" s="285">
        <f>O415</f>
        <v>144372.48000000001</v>
      </c>
      <c r="Q415" s="179">
        <f>P415</f>
        <v>144372.48000000001</v>
      </c>
    </row>
    <row r="416" spans="1:17" ht="25.5">
      <c r="A416" s="56" t="s">
        <v>257</v>
      </c>
      <c r="B416" s="57" t="s">
        <v>133</v>
      </c>
      <c r="C416" s="59" t="s">
        <v>96</v>
      </c>
      <c r="D416" s="58" t="s">
        <v>92</v>
      </c>
      <c r="E416" s="58" t="s">
        <v>369</v>
      </c>
      <c r="F416" s="67" t="s">
        <v>163</v>
      </c>
      <c r="G416" s="61" t="s">
        <v>163</v>
      </c>
      <c r="H416" s="61" t="s">
        <v>163</v>
      </c>
      <c r="I416" s="67" t="s">
        <v>256</v>
      </c>
      <c r="J416" s="100" t="s">
        <v>163</v>
      </c>
      <c r="K416" s="303"/>
      <c r="L416" s="204"/>
      <c r="M416" s="204"/>
      <c r="N416" s="242">
        <f>N417</f>
        <v>1428722.98</v>
      </c>
      <c r="O416" s="242">
        <f t="shared" ref="O416:Q417" si="146">O417</f>
        <v>0</v>
      </c>
      <c r="P416" s="285">
        <f t="shared" si="146"/>
        <v>1428722.98</v>
      </c>
      <c r="Q416" s="179">
        <f t="shared" si="146"/>
        <v>1428722.98</v>
      </c>
    </row>
    <row r="417" spans="1:17" ht="25.5">
      <c r="A417" s="65" t="s">
        <v>155</v>
      </c>
      <c r="B417" s="57" t="s">
        <v>133</v>
      </c>
      <c r="C417" s="59" t="s">
        <v>96</v>
      </c>
      <c r="D417" s="58" t="s">
        <v>92</v>
      </c>
      <c r="E417" s="58" t="s">
        <v>369</v>
      </c>
      <c r="F417" s="67" t="s">
        <v>163</v>
      </c>
      <c r="G417" s="61" t="s">
        <v>163</v>
      </c>
      <c r="H417" s="61" t="s">
        <v>163</v>
      </c>
      <c r="I417" s="67" t="s">
        <v>256</v>
      </c>
      <c r="J417" s="100" t="s">
        <v>163</v>
      </c>
      <c r="K417" s="303" t="s">
        <v>73</v>
      </c>
      <c r="L417" s="204"/>
      <c r="M417" s="204"/>
      <c r="N417" s="242">
        <f>N418</f>
        <v>1428722.98</v>
      </c>
      <c r="O417" s="242">
        <f t="shared" si="146"/>
        <v>0</v>
      </c>
      <c r="P417" s="285">
        <f t="shared" si="146"/>
        <v>1428722.98</v>
      </c>
      <c r="Q417" s="179">
        <f t="shared" si="146"/>
        <v>1428722.98</v>
      </c>
    </row>
    <row r="418" spans="1:17" ht="25.5">
      <c r="A418" s="65" t="s">
        <v>74</v>
      </c>
      <c r="B418" s="57" t="s">
        <v>133</v>
      </c>
      <c r="C418" s="59" t="s">
        <v>96</v>
      </c>
      <c r="D418" s="58" t="s">
        <v>92</v>
      </c>
      <c r="E418" s="58" t="s">
        <v>369</v>
      </c>
      <c r="F418" s="67" t="s">
        <v>163</v>
      </c>
      <c r="G418" s="61" t="s">
        <v>163</v>
      </c>
      <c r="H418" s="61" t="s">
        <v>163</v>
      </c>
      <c r="I418" s="67" t="s">
        <v>256</v>
      </c>
      <c r="J418" s="100" t="s">
        <v>163</v>
      </c>
      <c r="K418" s="303" t="s">
        <v>75</v>
      </c>
      <c r="L418" s="204"/>
      <c r="M418" s="204"/>
      <c r="N418" s="242">
        <v>1428722.98</v>
      </c>
      <c r="O418" s="242">
        <v>0</v>
      </c>
      <c r="P418" s="285">
        <f>O418+N418</f>
        <v>1428722.98</v>
      </c>
      <c r="Q418" s="179">
        <f>P418+O418</f>
        <v>1428722.98</v>
      </c>
    </row>
    <row r="419" spans="1:17">
      <c r="A419" s="94" t="s">
        <v>112</v>
      </c>
      <c r="B419" s="57" t="s">
        <v>133</v>
      </c>
      <c r="C419" s="59" t="s">
        <v>96</v>
      </c>
      <c r="D419" s="58" t="s">
        <v>99</v>
      </c>
      <c r="E419" s="58"/>
      <c r="F419" s="67"/>
      <c r="G419" s="61"/>
      <c r="H419" s="61"/>
      <c r="I419" s="67"/>
      <c r="J419" s="63"/>
      <c r="K419" s="303"/>
      <c r="L419" s="204">
        <f t="shared" ref="L419:Q422" si="147">L420</f>
        <v>300000</v>
      </c>
      <c r="M419" s="204">
        <f t="shared" si="147"/>
        <v>0</v>
      </c>
      <c r="N419" s="242">
        <f t="shared" si="147"/>
        <v>6287433.3499999996</v>
      </c>
      <c r="O419" s="242">
        <f t="shared" si="147"/>
        <v>-196363.12</v>
      </c>
      <c r="P419" s="285">
        <f t="shared" si="147"/>
        <v>6091070.2300000004</v>
      </c>
      <c r="Q419" s="179">
        <f t="shared" si="147"/>
        <v>6077979.3499999996</v>
      </c>
    </row>
    <row r="420" spans="1:17" ht="51">
      <c r="A420" s="78" t="s">
        <v>331</v>
      </c>
      <c r="B420" s="57" t="s">
        <v>133</v>
      </c>
      <c r="C420" s="59" t="s">
        <v>96</v>
      </c>
      <c r="D420" s="58" t="s">
        <v>99</v>
      </c>
      <c r="E420" s="101" t="s">
        <v>94</v>
      </c>
      <c r="F420" s="67" t="s">
        <v>163</v>
      </c>
      <c r="G420" s="61" t="s">
        <v>163</v>
      </c>
      <c r="H420" s="61" t="s">
        <v>163</v>
      </c>
      <c r="I420" s="61" t="s">
        <v>164</v>
      </c>
      <c r="J420" s="63" t="s">
        <v>163</v>
      </c>
      <c r="K420" s="301"/>
      <c r="L420" s="204">
        <f t="shared" si="147"/>
        <v>300000</v>
      </c>
      <c r="M420" s="204">
        <f t="shared" si="147"/>
        <v>0</v>
      </c>
      <c r="N420" s="242">
        <f>N421+N424+N427</f>
        <v>6287433.3499999996</v>
      </c>
      <c r="O420" s="242">
        <f>O421+O424+O427</f>
        <v>-196363.12</v>
      </c>
      <c r="P420" s="285">
        <f>P421+P424+P427</f>
        <v>6091070.2300000004</v>
      </c>
      <c r="Q420" s="179">
        <f>Q421+Q424+Q427</f>
        <v>6077979.3499999996</v>
      </c>
    </row>
    <row r="421" spans="1:17" ht="25.5">
      <c r="A421" s="74" t="s">
        <v>217</v>
      </c>
      <c r="B421" s="57" t="s">
        <v>133</v>
      </c>
      <c r="C421" s="59" t="s">
        <v>96</v>
      </c>
      <c r="D421" s="58" t="s">
        <v>99</v>
      </c>
      <c r="E421" s="66" t="s">
        <v>94</v>
      </c>
      <c r="F421" s="67" t="s">
        <v>163</v>
      </c>
      <c r="G421" s="61" t="s">
        <v>163</v>
      </c>
      <c r="H421" s="61" t="s">
        <v>163</v>
      </c>
      <c r="I421" s="61" t="s">
        <v>216</v>
      </c>
      <c r="J421" s="63" t="s">
        <v>163</v>
      </c>
      <c r="K421" s="301"/>
      <c r="L421" s="204">
        <f t="shared" si="147"/>
        <v>300000</v>
      </c>
      <c r="M421" s="204">
        <f t="shared" si="147"/>
        <v>0</v>
      </c>
      <c r="N421" s="242">
        <f t="shared" si="147"/>
        <v>10000</v>
      </c>
      <c r="O421" s="242">
        <f t="shared" si="147"/>
        <v>0</v>
      </c>
      <c r="P421" s="285">
        <f t="shared" si="147"/>
        <v>10000</v>
      </c>
      <c r="Q421" s="179">
        <f t="shared" si="147"/>
        <v>10000</v>
      </c>
    </row>
    <row r="422" spans="1:17" ht="25.5">
      <c r="A422" s="56" t="s">
        <v>228</v>
      </c>
      <c r="B422" s="57" t="s">
        <v>133</v>
      </c>
      <c r="C422" s="59" t="s">
        <v>96</v>
      </c>
      <c r="D422" s="58" t="s">
        <v>99</v>
      </c>
      <c r="E422" s="66" t="s">
        <v>94</v>
      </c>
      <c r="F422" s="61" t="s">
        <v>163</v>
      </c>
      <c r="G422" s="61" t="s">
        <v>163</v>
      </c>
      <c r="H422" s="61" t="s">
        <v>163</v>
      </c>
      <c r="I422" s="61" t="s">
        <v>216</v>
      </c>
      <c r="J422" s="63" t="s">
        <v>163</v>
      </c>
      <c r="K422" s="301" t="s">
        <v>196</v>
      </c>
      <c r="L422" s="204">
        <f t="shared" si="147"/>
        <v>300000</v>
      </c>
      <c r="M422" s="204">
        <f t="shared" si="147"/>
        <v>0</v>
      </c>
      <c r="N422" s="242">
        <f t="shared" si="147"/>
        <v>10000</v>
      </c>
      <c r="O422" s="242">
        <f t="shared" si="147"/>
        <v>0</v>
      </c>
      <c r="P422" s="285">
        <f t="shared" si="147"/>
        <v>10000</v>
      </c>
      <c r="Q422" s="179">
        <f t="shared" si="147"/>
        <v>10000</v>
      </c>
    </row>
    <row r="423" spans="1:17">
      <c r="A423" s="65" t="s">
        <v>198</v>
      </c>
      <c r="B423" s="57" t="s">
        <v>133</v>
      </c>
      <c r="C423" s="59" t="s">
        <v>96</v>
      </c>
      <c r="D423" s="58" t="s">
        <v>99</v>
      </c>
      <c r="E423" s="66" t="s">
        <v>94</v>
      </c>
      <c r="F423" s="60" t="s">
        <v>163</v>
      </c>
      <c r="G423" s="61" t="s">
        <v>163</v>
      </c>
      <c r="H423" s="61" t="s">
        <v>163</v>
      </c>
      <c r="I423" s="61" t="s">
        <v>216</v>
      </c>
      <c r="J423" s="63" t="s">
        <v>163</v>
      </c>
      <c r="K423" s="301" t="s">
        <v>197</v>
      </c>
      <c r="L423" s="204">
        <v>300000</v>
      </c>
      <c r="M423" s="204">
        <v>0</v>
      </c>
      <c r="N423" s="242">
        <v>10000</v>
      </c>
      <c r="O423" s="242">
        <v>0</v>
      </c>
      <c r="P423" s="285">
        <f>O423+N423</f>
        <v>10000</v>
      </c>
      <c r="Q423" s="179">
        <f>P423+O423</f>
        <v>10000</v>
      </c>
    </row>
    <row r="424" spans="1:17" ht="25.5">
      <c r="A424" s="74" t="s">
        <v>363</v>
      </c>
      <c r="B424" s="57" t="s">
        <v>133</v>
      </c>
      <c r="C424" s="59" t="s">
        <v>96</v>
      </c>
      <c r="D424" s="58" t="s">
        <v>99</v>
      </c>
      <c r="E424" s="66" t="s">
        <v>94</v>
      </c>
      <c r="F424" s="67" t="s">
        <v>163</v>
      </c>
      <c r="G424" s="61" t="s">
        <v>163</v>
      </c>
      <c r="H424" s="61" t="s">
        <v>163</v>
      </c>
      <c r="I424" s="61" t="s">
        <v>362</v>
      </c>
      <c r="J424" s="63" t="s">
        <v>163</v>
      </c>
      <c r="K424" s="301"/>
      <c r="L424" s="204"/>
      <c r="M424" s="204"/>
      <c r="N424" s="242">
        <f>N425</f>
        <v>2880000</v>
      </c>
      <c r="O424" s="242">
        <f t="shared" ref="O424:Q425" si="148">O425</f>
        <v>-196363.12</v>
      </c>
      <c r="P424" s="285">
        <f t="shared" si="148"/>
        <v>2683636.88</v>
      </c>
      <c r="Q424" s="179">
        <f t="shared" si="148"/>
        <v>2670546</v>
      </c>
    </row>
    <row r="425" spans="1:17" ht="25.5">
      <c r="A425" s="56" t="s">
        <v>228</v>
      </c>
      <c r="B425" s="57" t="s">
        <v>133</v>
      </c>
      <c r="C425" s="59" t="s">
        <v>96</v>
      </c>
      <c r="D425" s="58" t="s">
        <v>99</v>
      </c>
      <c r="E425" s="66" t="s">
        <v>94</v>
      </c>
      <c r="F425" s="61" t="s">
        <v>163</v>
      </c>
      <c r="G425" s="61" t="s">
        <v>163</v>
      </c>
      <c r="H425" s="61" t="s">
        <v>163</v>
      </c>
      <c r="I425" s="61" t="s">
        <v>362</v>
      </c>
      <c r="J425" s="63" t="s">
        <v>163</v>
      </c>
      <c r="K425" s="301" t="s">
        <v>196</v>
      </c>
      <c r="L425" s="204"/>
      <c r="M425" s="204"/>
      <c r="N425" s="242">
        <f>N426</f>
        <v>2880000</v>
      </c>
      <c r="O425" s="242">
        <f t="shared" si="148"/>
        <v>-196363.12</v>
      </c>
      <c r="P425" s="285">
        <f t="shared" si="148"/>
        <v>2683636.88</v>
      </c>
      <c r="Q425" s="179">
        <f t="shared" si="148"/>
        <v>2670546</v>
      </c>
    </row>
    <row r="426" spans="1:17">
      <c r="A426" s="65" t="s">
        <v>198</v>
      </c>
      <c r="B426" s="57" t="s">
        <v>133</v>
      </c>
      <c r="C426" s="59" t="s">
        <v>96</v>
      </c>
      <c r="D426" s="58" t="s">
        <v>99</v>
      </c>
      <c r="E426" s="66" t="s">
        <v>94</v>
      </c>
      <c r="F426" s="60" t="s">
        <v>163</v>
      </c>
      <c r="G426" s="61" t="s">
        <v>163</v>
      </c>
      <c r="H426" s="61" t="s">
        <v>163</v>
      </c>
      <c r="I426" s="61" t="s">
        <v>362</v>
      </c>
      <c r="J426" s="63" t="s">
        <v>163</v>
      </c>
      <c r="K426" s="301" t="s">
        <v>197</v>
      </c>
      <c r="L426" s="204"/>
      <c r="M426" s="204"/>
      <c r="N426" s="242">
        <v>2880000</v>
      </c>
      <c r="O426" s="242">
        <v>-196363.12</v>
      </c>
      <c r="P426" s="285">
        <f>O426+N426</f>
        <v>2683636.88</v>
      </c>
      <c r="Q426" s="179">
        <v>2670546</v>
      </c>
    </row>
    <row r="427" spans="1:17" ht="28.5" customHeight="1">
      <c r="A427" s="74" t="s">
        <v>372</v>
      </c>
      <c r="B427" s="57" t="s">
        <v>133</v>
      </c>
      <c r="C427" s="59" t="s">
        <v>96</v>
      </c>
      <c r="D427" s="58" t="s">
        <v>99</v>
      </c>
      <c r="E427" s="66" t="s">
        <v>94</v>
      </c>
      <c r="F427" s="67" t="s">
        <v>163</v>
      </c>
      <c r="G427" s="61" t="s">
        <v>163</v>
      </c>
      <c r="H427" s="61" t="s">
        <v>163</v>
      </c>
      <c r="I427" s="61" t="s">
        <v>367</v>
      </c>
      <c r="J427" s="63" t="s">
        <v>163</v>
      </c>
      <c r="K427" s="301"/>
      <c r="L427" s="204"/>
      <c r="M427" s="204"/>
      <c r="N427" s="242">
        <f t="shared" ref="N427:Q428" si="149">N428</f>
        <v>3397433.35</v>
      </c>
      <c r="O427" s="242">
        <f t="shared" si="149"/>
        <v>0</v>
      </c>
      <c r="P427" s="285">
        <f t="shared" si="149"/>
        <v>3397433.35</v>
      </c>
      <c r="Q427" s="179">
        <f t="shared" si="149"/>
        <v>3397433.35</v>
      </c>
    </row>
    <row r="428" spans="1:17" ht="25.5">
      <c r="A428" s="56" t="s">
        <v>228</v>
      </c>
      <c r="B428" s="57" t="s">
        <v>133</v>
      </c>
      <c r="C428" s="59" t="s">
        <v>96</v>
      </c>
      <c r="D428" s="58" t="s">
        <v>99</v>
      </c>
      <c r="E428" s="66" t="s">
        <v>94</v>
      </c>
      <c r="F428" s="61" t="s">
        <v>163</v>
      </c>
      <c r="G428" s="61" t="s">
        <v>163</v>
      </c>
      <c r="H428" s="61" t="s">
        <v>163</v>
      </c>
      <c r="I428" s="61" t="s">
        <v>367</v>
      </c>
      <c r="J428" s="63" t="s">
        <v>163</v>
      </c>
      <c r="K428" s="301" t="s">
        <v>196</v>
      </c>
      <c r="L428" s="204"/>
      <c r="M428" s="204"/>
      <c r="N428" s="242">
        <f t="shared" si="149"/>
        <v>3397433.35</v>
      </c>
      <c r="O428" s="242">
        <f t="shared" si="149"/>
        <v>0</v>
      </c>
      <c r="P428" s="285">
        <f t="shared" si="149"/>
        <v>3397433.35</v>
      </c>
      <c r="Q428" s="179">
        <f t="shared" si="149"/>
        <v>3397433.35</v>
      </c>
    </row>
    <row r="429" spans="1:17">
      <c r="A429" s="65" t="s">
        <v>198</v>
      </c>
      <c r="B429" s="57" t="s">
        <v>133</v>
      </c>
      <c r="C429" s="59" t="s">
        <v>96</v>
      </c>
      <c r="D429" s="58" t="s">
        <v>99</v>
      </c>
      <c r="E429" s="66" t="s">
        <v>94</v>
      </c>
      <c r="F429" s="60" t="s">
        <v>163</v>
      </c>
      <c r="G429" s="61" t="s">
        <v>163</v>
      </c>
      <c r="H429" s="61" t="s">
        <v>163</v>
      </c>
      <c r="I429" s="61" t="s">
        <v>367</v>
      </c>
      <c r="J429" s="63" t="s">
        <v>163</v>
      </c>
      <c r="K429" s="301" t="s">
        <v>197</v>
      </c>
      <c r="L429" s="204"/>
      <c r="M429" s="204"/>
      <c r="N429" s="242">
        <v>3397433.35</v>
      </c>
      <c r="O429" s="242">
        <v>0</v>
      </c>
      <c r="P429" s="285">
        <f>O429+N429</f>
        <v>3397433.35</v>
      </c>
      <c r="Q429" s="179">
        <f>P429+O429</f>
        <v>3397433.35</v>
      </c>
    </row>
    <row r="430" spans="1:17">
      <c r="A430" s="56" t="s">
        <v>101</v>
      </c>
      <c r="B430" s="57" t="s">
        <v>133</v>
      </c>
      <c r="C430" s="59" t="s">
        <v>97</v>
      </c>
      <c r="D430" s="58"/>
      <c r="E430" s="58"/>
      <c r="F430" s="67"/>
      <c r="G430" s="61"/>
      <c r="H430" s="61"/>
      <c r="I430" s="67"/>
      <c r="J430" s="100"/>
      <c r="K430" s="301"/>
      <c r="L430" s="201">
        <f t="shared" ref="L430:Q430" si="150">L443+L458+L431</f>
        <v>736200</v>
      </c>
      <c r="M430" s="201">
        <f t="shared" si="150"/>
        <v>0</v>
      </c>
      <c r="N430" s="214">
        <f t="shared" si="150"/>
        <v>425300</v>
      </c>
      <c r="O430" s="214">
        <f t="shared" si="150"/>
        <v>0</v>
      </c>
      <c r="P430" s="282">
        <f t="shared" si="150"/>
        <v>425300</v>
      </c>
      <c r="Q430" s="176">
        <f t="shared" si="150"/>
        <v>315122.3</v>
      </c>
    </row>
    <row r="431" spans="1:17" ht="25.5">
      <c r="A431" s="70" t="s">
        <v>237</v>
      </c>
      <c r="B431" s="57" t="s">
        <v>133</v>
      </c>
      <c r="C431" s="59" t="s">
        <v>97</v>
      </c>
      <c r="D431" s="58" t="s">
        <v>96</v>
      </c>
      <c r="E431" s="101"/>
      <c r="F431" s="60"/>
      <c r="G431" s="61"/>
      <c r="H431" s="61"/>
      <c r="I431" s="72"/>
      <c r="J431" s="63"/>
      <c r="K431" s="302"/>
      <c r="L431" s="200">
        <f t="shared" ref="L431:Q431" si="151">L432+L439</f>
        <v>38600</v>
      </c>
      <c r="M431" s="200">
        <f t="shared" si="151"/>
        <v>0</v>
      </c>
      <c r="N431" s="250">
        <f t="shared" si="151"/>
        <v>12000</v>
      </c>
      <c r="O431" s="250">
        <f t="shared" si="151"/>
        <v>0</v>
      </c>
      <c r="P431" s="281">
        <f t="shared" si="151"/>
        <v>12000</v>
      </c>
      <c r="Q431" s="175">
        <f t="shared" si="151"/>
        <v>12000</v>
      </c>
    </row>
    <row r="432" spans="1:17" ht="25.5">
      <c r="A432" s="70" t="s">
        <v>43</v>
      </c>
      <c r="B432" s="57" t="s">
        <v>133</v>
      </c>
      <c r="C432" s="59" t="s">
        <v>97</v>
      </c>
      <c r="D432" s="58" t="s">
        <v>96</v>
      </c>
      <c r="E432" s="66" t="s">
        <v>10</v>
      </c>
      <c r="F432" s="61" t="s">
        <v>163</v>
      </c>
      <c r="G432" s="61" t="s">
        <v>163</v>
      </c>
      <c r="H432" s="61" t="s">
        <v>163</v>
      </c>
      <c r="I432" s="61" t="s">
        <v>164</v>
      </c>
      <c r="J432" s="63" t="s">
        <v>163</v>
      </c>
      <c r="K432" s="301"/>
      <c r="L432" s="200">
        <f>L436</f>
        <v>7000</v>
      </c>
      <c r="M432" s="200">
        <f>M436</f>
        <v>0</v>
      </c>
      <c r="N432" s="250">
        <f>N436+N433</f>
        <v>5000</v>
      </c>
      <c r="O432" s="250">
        <f>O436+O433</f>
        <v>0</v>
      </c>
      <c r="P432" s="281">
        <f>P436+P433</f>
        <v>5000</v>
      </c>
      <c r="Q432" s="175">
        <f>Q436+Q433</f>
        <v>5000</v>
      </c>
    </row>
    <row r="433" spans="1:17" ht="25.5">
      <c r="A433" s="70" t="s">
        <v>34</v>
      </c>
      <c r="B433" s="57" t="s">
        <v>133</v>
      </c>
      <c r="C433" s="59" t="s">
        <v>97</v>
      </c>
      <c r="D433" s="58" t="s">
        <v>96</v>
      </c>
      <c r="E433" s="66" t="s">
        <v>10</v>
      </c>
      <c r="F433" s="61" t="s">
        <v>163</v>
      </c>
      <c r="G433" s="61" t="s">
        <v>163</v>
      </c>
      <c r="H433" s="61" t="s">
        <v>163</v>
      </c>
      <c r="I433" s="61" t="s">
        <v>254</v>
      </c>
      <c r="J433" s="63" t="s">
        <v>165</v>
      </c>
      <c r="K433" s="301"/>
      <c r="L433" s="200"/>
      <c r="M433" s="200"/>
      <c r="N433" s="250">
        <f t="shared" ref="N433:Q434" si="152">N434</f>
        <v>5000</v>
      </c>
      <c r="O433" s="250">
        <f t="shared" si="152"/>
        <v>0</v>
      </c>
      <c r="P433" s="281">
        <f t="shared" si="152"/>
        <v>5000</v>
      </c>
      <c r="Q433" s="175">
        <f t="shared" si="152"/>
        <v>5000</v>
      </c>
    </row>
    <row r="434" spans="1:17" ht="25.5">
      <c r="A434" s="70" t="s">
        <v>72</v>
      </c>
      <c r="B434" s="57" t="s">
        <v>133</v>
      </c>
      <c r="C434" s="59" t="s">
        <v>97</v>
      </c>
      <c r="D434" s="58" t="s">
        <v>96</v>
      </c>
      <c r="E434" s="66" t="s">
        <v>10</v>
      </c>
      <c r="F434" s="61" t="s">
        <v>163</v>
      </c>
      <c r="G434" s="61" t="s">
        <v>163</v>
      </c>
      <c r="H434" s="61" t="s">
        <v>163</v>
      </c>
      <c r="I434" s="61" t="s">
        <v>254</v>
      </c>
      <c r="J434" s="63" t="s">
        <v>165</v>
      </c>
      <c r="K434" s="301" t="s">
        <v>73</v>
      </c>
      <c r="L434" s="200"/>
      <c r="M434" s="200"/>
      <c r="N434" s="250">
        <f t="shared" si="152"/>
        <v>5000</v>
      </c>
      <c r="O434" s="250">
        <f t="shared" si="152"/>
        <v>0</v>
      </c>
      <c r="P434" s="281">
        <f t="shared" si="152"/>
        <v>5000</v>
      </c>
      <c r="Q434" s="175">
        <f t="shared" si="152"/>
        <v>5000</v>
      </c>
    </row>
    <row r="435" spans="1:17" ht="25.5">
      <c r="A435" s="70" t="s">
        <v>74</v>
      </c>
      <c r="B435" s="57" t="s">
        <v>133</v>
      </c>
      <c r="C435" s="59" t="s">
        <v>97</v>
      </c>
      <c r="D435" s="58" t="s">
        <v>96</v>
      </c>
      <c r="E435" s="66" t="s">
        <v>10</v>
      </c>
      <c r="F435" s="61" t="s">
        <v>163</v>
      </c>
      <c r="G435" s="61" t="s">
        <v>163</v>
      </c>
      <c r="H435" s="61" t="s">
        <v>163</v>
      </c>
      <c r="I435" s="61" t="s">
        <v>254</v>
      </c>
      <c r="J435" s="63" t="s">
        <v>165</v>
      </c>
      <c r="K435" s="301" t="s">
        <v>75</v>
      </c>
      <c r="L435" s="200"/>
      <c r="M435" s="200"/>
      <c r="N435" s="250">
        <v>5000</v>
      </c>
      <c r="O435" s="250">
        <v>0</v>
      </c>
      <c r="P435" s="281">
        <v>5000</v>
      </c>
      <c r="Q435" s="175">
        <v>5000</v>
      </c>
    </row>
    <row r="436" spans="1:17" ht="25.5" hidden="1">
      <c r="A436" s="76" t="s">
        <v>40</v>
      </c>
      <c r="B436" s="57" t="s">
        <v>133</v>
      </c>
      <c r="C436" s="59" t="s">
        <v>97</v>
      </c>
      <c r="D436" s="58" t="s">
        <v>96</v>
      </c>
      <c r="E436" s="66" t="s">
        <v>10</v>
      </c>
      <c r="F436" s="61" t="s">
        <v>163</v>
      </c>
      <c r="G436" s="61" t="s">
        <v>163</v>
      </c>
      <c r="H436" s="61" t="s">
        <v>163</v>
      </c>
      <c r="I436" s="61" t="s">
        <v>36</v>
      </c>
      <c r="J436" s="63" t="s">
        <v>163</v>
      </c>
      <c r="K436" s="301"/>
      <c r="L436" s="200">
        <f t="shared" ref="L436:Q437" si="153">L437</f>
        <v>7000</v>
      </c>
      <c r="M436" s="200">
        <f t="shared" si="153"/>
        <v>0</v>
      </c>
      <c r="N436" s="250">
        <f t="shared" si="153"/>
        <v>0</v>
      </c>
      <c r="O436" s="250">
        <f t="shared" si="153"/>
        <v>0</v>
      </c>
      <c r="P436" s="281">
        <f t="shared" si="153"/>
        <v>0</v>
      </c>
      <c r="Q436" s="175">
        <f t="shared" si="153"/>
        <v>0</v>
      </c>
    </row>
    <row r="437" spans="1:17" ht="25.5" hidden="1">
      <c r="A437" s="70" t="s">
        <v>72</v>
      </c>
      <c r="B437" s="57" t="s">
        <v>133</v>
      </c>
      <c r="C437" s="59" t="s">
        <v>97</v>
      </c>
      <c r="D437" s="58" t="s">
        <v>96</v>
      </c>
      <c r="E437" s="66" t="s">
        <v>10</v>
      </c>
      <c r="F437" s="61" t="s">
        <v>163</v>
      </c>
      <c r="G437" s="61" t="s">
        <v>163</v>
      </c>
      <c r="H437" s="61" t="s">
        <v>163</v>
      </c>
      <c r="I437" s="61" t="s">
        <v>36</v>
      </c>
      <c r="J437" s="63" t="s">
        <v>163</v>
      </c>
      <c r="K437" s="301" t="s">
        <v>73</v>
      </c>
      <c r="L437" s="200">
        <f t="shared" si="153"/>
        <v>7000</v>
      </c>
      <c r="M437" s="200">
        <f t="shared" si="153"/>
        <v>0</v>
      </c>
      <c r="N437" s="250">
        <f t="shared" si="153"/>
        <v>0</v>
      </c>
      <c r="O437" s="250">
        <f t="shared" si="153"/>
        <v>0</v>
      </c>
      <c r="P437" s="281">
        <f t="shared" si="153"/>
        <v>0</v>
      </c>
      <c r="Q437" s="175">
        <f t="shared" si="153"/>
        <v>0</v>
      </c>
    </row>
    <row r="438" spans="1:17" ht="25.5" hidden="1">
      <c r="A438" s="70" t="s">
        <v>74</v>
      </c>
      <c r="B438" s="57" t="s">
        <v>133</v>
      </c>
      <c r="C438" s="59" t="s">
        <v>97</v>
      </c>
      <c r="D438" s="58" t="s">
        <v>96</v>
      </c>
      <c r="E438" s="66" t="s">
        <v>10</v>
      </c>
      <c r="F438" s="61" t="s">
        <v>163</v>
      </c>
      <c r="G438" s="61" t="s">
        <v>163</v>
      </c>
      <c r="H438" s="61" t="s">
        <v>163</v>
      </c>
      <c r="I438" s="61" t="s">
        <v>36</v>
      </c>
      <c r="J438" s="63" t="s">
        <v>163</v>
      </c>
      <c r="K438" s="301" t="s">
        <v>75</v>
      </c>
      <c r="L438" s="200">
        <v>7000</v>
      </c>
      <c r="M438" s="200">
        <v>0</v>
      </c>
      <c r="N438" s="250">
        <v>0</v>
      </c>
      <c r="O438" s="250">
        <v>0</v>
      </c>
      <c r="P438" s="281">
        <f>O438+N438</f>
        <v>0</v>
      </c>
      <c r="Q438" s="175">
        <f>P438+O438</f>
        <v>0</v>
      </c>
    </row>
    <row r="439" spans="1:17" ht="25.5">
      <c r="A439" s="65" t="s">
        <v>65</v>
      </c>
      <c r="B439" s="57" t="s">
        <v>133</v>
      </c>
      <c r="C439" s="59" t="s">
        <v>97</v>
      </c>
      <c r="D439" s="58" t="s">
        <v>96</v>
      </c>
      <c r="E439" s="66" t="s">
        <v>12</v>
      </c>
      <c r="F439" s="61" t="s">
        <v>163</v>
      </c>
      <c r="G439" s="61" t="s">
        <v>163</v>
      </c>
      <c r="H439" s="61" t="s">
        <v>163</v>
      </c>
      <c r="I439" s="61" t="s">
        <v>164</v>
      </c>
      <c r="J439" s="63" t="s">
        <v>163</v>
      </c>
      <c r="K439" s="301"/>
      <c r="L439" s="200">
        <f t="shared" ref="L439:Q441" si="154">L440</f>
        <v>31600</v>
      </c>
      <c r="M439" s="200">
        <f t="shared" si="154"/>
        <v>0</v>
      </c>
      <c r="N439" s="250">
        <f t="shared" si="154"/>
        <v>7000</v>
      </c>
      <c r="O439" s="250">
        <f t="shared" si="154"/>
        <v>0</v>
      </c>
      <c r="P439" s="281">
        <f t="shared" si="154"/>
        <v>7000</v>
      </c>
      <c r="Q439" s="175">
        <f t="shared" si="154"/>
        <v>7000</v>
      </c>
    </row>
    <row r="440" spans="1:17" ht="25.5">
      <c r="A440" s="70" t="s">
        <v>71</v>
      </c>
      <c r="B440" s="57" t="s">
        <v>133</v>
      </c>
      <c r="C440" s="59" t="s">
        <v>97</v>
      </c>
      <c r="D440" s="58" t="s">
        <v>96</v>
      </c>
      <c r="E440" s="66" t="s">
        <v>12</v>
      </c>
      <c r="F440" s="61" t="s">
        <v>163</v>
      </c>
      <c r="G440" s="61" t="s">
        <v>163</v>
      </c>
      <c r="H440" s="61" t="s">
        <v>163</v>
      </c>
      <c r="I440" s="61" t="s">
        <v>21</v>
      </c>
      <c r="J440" s="63" t="s">
        <v>163</v>
      </c>
      <c r="K440" s="301"/>
      <c r="L440" s="200">
        <f t="shared" si="154"/>
        <v>31600</v>
      </c>
      <c r="M440" s="200">
        <f t="shared" si="154"/>
        <v>0</v>
      </c>
      <c r="N440" s="250">
        <f t="shared" si="154"/>
        <v>7000</v>
      </c>
      <c r="O440" s="250">
        <f t="shared" si="154"/>
        <v>0</v>
      </c>
      <c r="P440" s="281">
        <f t="shared" si="154"/>
        <v>7000</v>
      </c>
      <c r="Q440" s="175">
        <f t="shared" si="154"/>
        <v>7000</v>
      </c>
    </row>
    <row r="441" spans="1:17" ht="25.5">
      <c r="A441" s="70" t="s">
        <v>72</v>
      </c>
      <c r="B441" s="57" t="s">
        <v>133</v>
      </c>
      <c r="C441" s="59" t="s">
        <v>97</v>
      </c>
      <c r="D441" s="58" t="s">
        <v>96</v>
      </c>
      <c r="E441" s="66" t="s">
        <v>12</v>
      </c>
      <c r="F441" s="61" t="s">
        <v>163</v>
      </c>
      <c r="G441" s="61" t="s">
        <v>163</v>
      </c>
      <c r="H441" s="61" t="s">
        <v>163</v>
      </c>
      <c r="I441" s="61" t="s">
        <v>21</v>
      </c>
      <c r="J441" s="63" t="s">
        <v>163</v>
      </c>
      <c r="K441" s="301" t="s">
        <v>73</v>
      </c>
      <c r="L441" s="200">
        <f t="shared" si="154"/>
        <v>31600</v>
      </c>
      <c r="M441" s="200">
        <f t="shared" si="154"/>
        <v>0</v>
      </c>
      <c r="N441" s="250">
        <f t="shared" si="154"/>
        <v>7000</v>
      </c>
      <c r="O441" s="250">
        <f t="shared" si="154"/>
        <v>0</v>
      </c>
      <c r="P441" s="281">
        <f t="shared" si="154"/>
        <v>7000</v>
      </c>
      <c r="Q441" s="175">
        <f t="shared" si="154"/>
        <v>7000</v>
      </c>
    </row>
    <row r="442" spans="1:17" ht="25.5">
      <c r="A442" s="70" t="s">
        <v>74</v>
      </c>
      <c r="B442" s="57" t="s">
        <v>133</v>
      </c>
      <c r="C442" s="59" t="s">
        <v>97</v>
      </c>
      <c r="D442" s="58" t="s">
        <v>96</v>
      </c>
      <c r="E442" s="66" t="s">
        <v>12</v>
      </c>
      <c r="F442" s="61" t="s">
        <v>163</v>
      </c>
      <c r="G442" s="61" t="s">
        <v>163</v>
      </c>
      <c r="H442" s="61" t="s">
        <v>163</v>
      </c>
      <c r="I442" s="61" t="s">
        <v>21</v>
      </c>
      <c r="J442" s="63" t="s">
        <v>163</v>
      </c>
      <c r="K442" s="301" t="s">
        <v>75</v>
      </c>
      <c r="L442" s="200">
        <v>31600</v>
      </c>
      <c r="M442" s="200">
        <v>0</v>
      </c>
      <c r="N442" s="250">
        <v>7000</v>
      </c>
      <c r="O442" s="250">
        <v>0</v>
      </c>
      <c r="P442" s="281">
        <f>O442+N442</f>
        <v>7000</v>
      </c>
      <c r="Q442" s="175">
        <f>P442+O442</f>
        <v>7000</v>
      </c>
    </row>
    <row r="443" spans="1:17" s="5" customFormat="1">
      <c r="A443" s="56" t="s">
        <v>221</v>
      </c>
      <c r="B443" s="118">
        <v>331</v>
      </c>
      <c r="C443" s="75" t="s">
        <v>97</v>
      </c>
      <c r="D443" s="96" t="s">
        <v>97</v>
      </c>
      <c r="E443" s="96"/>
      <c r="F443" s="77"/>
      <c r="G443" s="61"/>
      <c r="H443" s="61"/>
      <c r="I443" s="77"/>
      <c r="J443" s="95"/>
      <c r="K443" s="304"/>
      <c r="L443" s="200">
        <f t="shared" ref="L443:Q443" si="155">L444+L453</f>
        <v>537600</v>
      </c>
      <c r="M443" s="200">
        <f t="shared" si="155"/>
        <v>0</v>
      </c>
      <c r="N443" s="250">
        <f t="shared" si="155"/>
        <v>378600</v>
      </c>
      <c r="O443" s="250">
        <f t="shared" si="155"/>
        <v>0</v>
      </c>
      <c r="P443" s="281">
        <f t="shared" si="155"/>
        <v>378600</v>
      </c>
      <c r="Q443" s="175">
        <f t="shared" si="155"/>
        <v>268448</v>
      </c>
    </row>
    <row r="444" spans="1:17" s="5" customFormat="1" ht="21.75" customHeight="1">
      <c r="A444" s="78" t="s">
        <v>422</v>
      </c>
      <c r="B444" s="118">
        <v>331</v>
      </c>
      <c r="C444" s="75" t="s">
        <v>97</v>
      </c>
      <c r="D444" s="96" t="s">
        <v>97</v>
      </c>
      <c r="E444" s="98" t="s">
        <v>93</v>
      </c>
      <c r="F444" s="79" t="s">
        <v>163</v>
      </c>
      <c r="G444" s="61" t="s">
        <v>163</v>
      </c>
      <c r="H444" s="61" t="s">
        <v>163</v>
      </c>
      <c r="I444" s="79" t="s">
        <v>164</v>
      </c>
      <c r="J444" s="63" t="s">
        <v>163</v>
      </c>
      <c r="K444" s="305"/>
      <c r="L444" s="201">
        <f t="shared" ref="L444:Q444" si="156">L445</f>
        <v>437600</v>
      </c>
      <c r="M444" s="201">
        <f t="shared" si="156"/>
        <v>0</v>
      </c>
      <c r="N444" s="214">
        <f t="shared" si="156"/>
        <v>318600</v>
      </c>
      <c r="O444" s="214">
        <f t="shared" si="156"/>
        <v>0</v>
      </c>
      <c r="P444" s="282">
        <f t="shared" si="156"/>
        <v>318600</v>
      </c>
      <c r="Q444" s="176">
        <f t="shared" si="156"/>
        <v>268448</v>
      </c>
    </row>
    <row r="445" spans="1:17" s="5" customFormat="1">
      <c r="A445" s="56" t="s">
        <v>19</v>
      </c>
      <c r="B445" s="118">
        <v>331</v>
      </c>
      <c r="C445" s="75" t="s">
        <v>97</v>
      </c>
      <c r="D445" s="96" t="s">
        <v>97</v>
      </c>
      <c r="E445" s="66" t="s">
        <v>93</v>
      </c>
      <c r="F445" s="61" t="s">
        <v>163</v>
      </c>
      <c r="G445" s="61" t="s">
        <v>163</v>
      </c>
      <c r="H445" s="61" t="s">
        <v>163</v>
      </c>
      <c r="I445" s="61" t="s">
        <v>22</v>
      </c>
      <c r="J445" s="63" t="s">
        <v>163</v>
      </c>
      <c r="K445" s="301"/>
      <c r="L445" s="201">
        <f t="shared" ref="L445:Q445" si="157">L446+L448+L450</f>
        <v>437600</v>
      </c>
      <c r="M445" s="201">
        <f t="shared" si="157"/>
        <v>0</v>
      </c>
      <c r="N445" s="214">
        <f t="shared" si="157"/>
        <v>318600</v>
      </c>
      <c r="O445" s="214">
        <f t="shared" si="157"/>
        <v>0</v>
      </c>
      <c r="P445" s="282">
        <f t="shared" si="157"/>
        <v>318600</v>
      </c>
      <c r="Q445" s="176">
        <f t="shared" si="157"/>
        <v>268448</v>
      </c>
    </row>
    <row r="446" spans="1:17" s="5" customFormat="1" ht="25.5">
      <c r="A446" s="70" t="s">
        <v>72</v>
      </c>
      <c r="B446" s="118">
        <v>331</v>
      </c>
      <c r="C446" s="75" t="s">
        <v>97</v>
      </c>
      <c r="D446" s="96" t="s">
        <v>97</v>
      </c>
      <c r="E446" s="66" t="s">
        <v>93</v>
      </c>
      <c r="F446" s="61" t="s">
        <v>163</v>
      </c>
      <c r="G446" s="61" t="s">
        <v>163</v>
      </c>
      <c r="H446" s="61" t="s">
        <v>163</v>
      </c>
      <c r="I446" s="61" t="s">
        <v>22</v>
      </c>
      <c r="J446" s="63" t="s">
        <v>163</v>
      </c>
      <c r="K446" s="301" t="s">
        <v>73</v>
      </c>
      <c r="L446" s="201">
        <f t="shared" ref="L446:Q446" si="158">L447</f>
        <v>308600</v>
      </c>
      <c r="M446" s="201">
        <f t="shared" si="158"/>
        <v>0</v>
      </c>
      <c r="N446" s="214">
        <f t="shared" si="158"/>
        <v>218600</v>
      </c>
      <c r="O446" s="214">
        <f t="shared" si="158"/>
        <v>0</v>
      </c>
      <c r="P446" s="282">
        <f t="shared" si="158"/>
        <v>218600</v>
      </c>
      <c r="Q446" s="176">
        <f t="shared" si="158"/>
        <v>168448</v>
      </c>
    </row>
    <row r="447" spans="1:17" s="5" customFormat="1" ht="25.5">
      <c r="A447" s="70" t="s">
        <v>74</v>
      </c>
      <c r="B447" s="118">
        <v>331</v>
      </c>
      <c r="C447" s="75" t="s">
        <v>97</v>
      </c>
      <c r="D447" s="96" t="s">
        <v>97</v>
      </c>
      <c r="E447" s="66" t="s">
        <v>93</v>
      </c>
      <c r="F447" s="61" t="s">
        <v>163</v>
      </c>
      <c r="G447" s="61" t="s">
        <v>163</v>
      </c>
      <c r="H447" s="61" t="s">
        <v>163</v>
      </c>
      <c r="I447" s="61" t="s">
        <v>22</v>
      </c>
      <c r="J447" s="63" t="s">
        <v>163</v>
      </c>
      <c r="K447" s="301" t="s">
        <v>75</v>
      </c>
      <c r="L447" s="201">
        <v>308600</v>
      </c>
      <c r="M447" s="201">
        <v>0</v>
      </c>
      <c r="N447" s="214">
        <v>218600</v>
      </c>
      <c r="O447" s="214">
        <v>0</v>
      </c>
      <c r="P447" s="282">
        <f>O447+N447</f>
        <v>218600</v>
      </c>
      <c r="Q447" s="176">
        <v>168448</v>
      </c>
    </row>
    <row r="448" spans="1:17" s="5" customFormat="1" ht="15" hidden="1" customHeight="1">
      <c r="A448" s="119" t="s">
        <v>185</v>
      </c>
      <c r="B448" s="118">
        <v>331</v>
      </c>
      <c r="C448" s="75" t="s">
        <v>97</v>
      </c>
      <c r="D448" s="96" t="s">
        <v>97</v>
      </c>
      <c r="E448" s="66" t="s">
        <v>93</v>
      </c>
      <c r="F448" s="61" t="s">
        <v>163</v>
      </c>
      <c r="G448" s="61" t="s">
        <v>163</v>
      </c>
      <c r="H448" s="61" t="s">
        <v>163</v>
      </c>
      <c r="I448" s="61" t="s">
        <v>22</v>
      </c>
      <c r="J448" s="63" t="s">
        <v>163</v>
      </c>
      <c r="K448" s="304" t="s">
        <v>77</v>
      </c>
      <c r="L448" s="201">
        <f t="shared" ref="L448:Q448" si="159">L449</f>
        <v>19000</v>
      </c>
      <c r="M448" s="201">
        <f t="shared" si="159"/>
        <v>0</v>
      </c>
      <c r="N448" s="214">
        <f t="shared" si="159"/>
        <v>0</v>
      </c>
      <c r="O448" s="214">
        <f t="shared" si="159"/>
        <v>0</v>
      </c>
      <c r="P448" s="282">
        <f t="shared" si="159"/>
        <v>0</v>
      </c>
      <c r="Q448" s="176">
        <f t="shared" si="159"/>
        <v>0</v>
      </c>
    </row>
    <row r="449" spans="1:17" s="5" customFormat="1" hidden="1">
      <c r="A449" s="70" t="s">
        <v>186</v>
      </c>
      <c r="B449" s="118">
        <v>331</v>
      </c>
      <c r="C449" s="75" t="s">
        <v>97</v>
      </c>
      <c r="D449" s="96" t="s">
        <v>97</v>
      </c>
      <c r="E449" s="66" t="s">
        <v>93</v>
      </c>
      <c r="F449" s="61" t="s">
        <v>163</v>
      </c>
      <c r="G449" s="61" t="s">
        <v>163</v>
      </c>
      <c r="H449" s="61" t="s">
        <v>163</v>
      </c>
      <c r="I449" s="61" t="s">
        <v>22</v>
      </c>
      <c r="J449" s="63" t="s">
        <v>163</v>
      </c>
      <c r="K449" s="304" t="s">
        <v>184</v>
      </c>
      <c r="L449" s="201">
        <v>19000</v>
      </c>
      <c r="M449" s="201">
        <v>0</v>
      </c>
      <c r="N449" s="214">
        <v>0</v>
      </c>
      <c r="O449" s="214">
        <v>0</v>
      </c>
      <c r="P449" s="282">
        <f>O449+N449</f>
        <v>0</v>
      </c>
      <c r="Q449" s="176">
        <f>P449+O449</f>
        <v>0</v>
      </c>
    </row>
    <row r="450" spans="1:17" s="5" customFormat="1" ht="33.75" customHeight="1">
      <c r="A450" s="70" t="s">
        <v>29</v>
      </c>
      <c r="B450" s="118">
        <v>331</v>
      </c>
      <c r="C450" s="75" t="s">
        <v>97</v>
      </c>
      <c r="D450" s="96" t="s">
        <v>97</v>
      </c>
      <c r="E450" s="66" t="s">
        <v>93</v>
      </c>
      <c r="F450" s="61" t="s">
        <v>163</v>
      </c>
      <c r="G450" s="61" t="s">
        <v>163</v>
      </c>
      <c r="H450" s="61" t="s">
        <v>163</v>
      </c>
      <c r="I450" s="61" t="s">
        <v>22</v>
      </c>
      <c r="J450" s="63" t="s">
        <v>163</v>
      </c>
      <c r="K450" s="301" t="s">
        <v>179</v>
      </c>
      <c r="L450" s="201">
        <f t="shared" ref="L450:Q450" si="160">L451+L452</f>
        <v>110000</v>
      </c>
      <c r="M450" s="201">
        <f t="shared" si="160"/>
        <v>0</v>
      </c>
      <c r="N450" s="214">
        <f t="shared" si="160"/>
        <v>100000</v>
      </c>
      <c r="O450" s="214">
        <f t="shared" si="160"/>
        <v>0</v>
      </c>
      <c r="P450" s="282">
        <f t="shared" si="160"/>
        <v>100000</v>
      </c>
      <c r="Q450" s="176">
        <f t="shared" si="160"/>
        <v>100000</v>
      </c>
    </row>
    <row r="451" spans="1:17" s="5" customFormat="1" ht="20.25" hidden="1" customHeight="1">
      <c r="A451" s="70" t="s">
        <v>30</v>
      </c>
      <c r="B451" s="118">
        <v>331</v>
      </c>
      <c r="C451" s="75" t="s">
        <v>97</v>
      </c>
      <c r="D451" s="96" t="s">
        <v>97</v>
      </c>
      <c r="E451" s="66" t="s">
        <v>93</v>
      </c>
      <c r="F451" s="61" t="s">
        <v>163</v>
      </c>
      <c r="G451" s="61" t="s">
        <v>163</v>
      </c>
      <c r="H451" s="61" t="s">
        <v>163</v>
      </c>
      <c r="I451" s="61" t="s">
        <v>22</v>
      </c>
      <c r="J451" s="63" t="s">
        <v>163</v>
      </c>
      <c r="K451" s="301" t="s">
        <v>31</v>
      </c>
      <c r="L451" s="201">
        <v>55000</v>
      </c>
      <c r="M451" s="201">
        <v>0</v>
      </c>
      <c r="N451" s="214">
        <v>0</v>
      </c>
      <c r="O451" s="214">
        <v>0</v>
      </c>
      <c r="P451" s="282">
        <f>O451+N451</f>
        <v>0</v>
      </c>
      <c r="Q451" s="176">
        <f>P451+O451</f>
        <v>0</v>
      </c>
    </row>
    <row r="452" spans="1:17" s="5" customFormat="1" ht="38.25" customHeight="1">
      <c r="A452" s="120" t="s">
        <v>264</v>
      </c>
      <c r="B452" s="118">
        <v>331</v>
      </c>
      <c r="C452" s="75" t="s">
        <v>97</v>
      </c>
      <c r="D452" s="96" t="s">
        <v>97</v>
      </c>
      <c r="E452" s="66" t="s">
        <v>93</v>
      </c>
      <c r="F452" s="61" t="s">
        <v>163</v>
      </c>
      <c r="G452" s="61" t="s">
        <v>163</v>
      </c>
      <c r="H452" s="61" t="s">
        <v>163</v>
      </c>
      <c r="I452" s="61" t="s">
        <v>22</v>
      </c>
      <c r="J452" s="63" t="s">
        <v>163</v>
      </c>
      <c r="K452" s="301" t="s">
        <v>191</v>
      </c>
      <c r="L452" s="201">
        <v>55000</v>
      </c>
      <c r="M452" s="201">
        <v>0</v>
      </c>
      <c r="N452" s="214">
        <v>100000</v>
      </c>
      <c r="O452" s="214">
        <v>0</v>
      </c>
      <c r="P452" s="282">
        <f>O452+N452</f>
        <v>100000</v>
      </c>
      <c r="Q452" s="176">
        <f>P452+O452</f>
        <v>100000</v>
      </c>
    </row>
    <row r="453" spans="1:17" s="5" customFormat="1" ht="38.25" hidden="1">
      <c r="A453" s="78" t="s">
        <v>417</v>
      </c>
      <c r="B453" s="118">
        <v>331</v>
      </c>
      <c r="C453" s="75" t="s">
        <v>97</v>
      </c>
      <c r="D453" s="96" t="s">
        <v>97</v>
      </c>
      <c r="E453" s="98" t="s">
        <v>97</v>
      </c>
      <c r="F453" s="79" t="s">
        <v>163</v>
      </c>
      <c r="G453" s="61" t="s">
        <v>163</v>
      </c>
      <c r="H453" s="61" t="s">
        <v>163</v>
      </c>
      <c r="I453" s="79" t="s">
        <v>164</v>
      </c>
      <c r="J453" s="63" t="s">
        <v>163</v>
      </c>
      <c r="K453" s="305"/>
      <c r="L453" s="201">
        <f t="shared" ref="L453:Q453" si="161">L454</f>
        <v>100000</v>
      </c>
      <c r="M453" s="201">
        <f t="shared" si="161"/>
        <v>0</v>
      </c>
      <c r="N453" s="214">
        <f t="shared" si="161"/>
        <v>60000</v>
      </c>
      <c r="O453" s="214">
        <f t="shared" si="161"/>
        <v>0</v>
      </c>
      <c r="P453" s="282">
        <f t="shared" si="161"/>
        <v>60000</v>
      </c>
      <c r="Q453" s="176">
        <f t="shared" si="161"/>
        <v>0</v>
      </c>
    </row>
    <row r="454" spans="1:17" s="5" customFormat="1" ht="25.5" hidden="1">
      <c r="A454" s="65" t="s">
        <v>418</v>
      </c>
      <c r="B454" s="118">
        <v>331</v>
      </c>
      <c r="C454" s="75" t="s">
        <v>97</v>
      </c>
      <c r="D454" s="96" t="s">
        <v>97</v>
      </c>
      <c r="E454" s="96" t="s">
        <v>97</v>
      </c>
      <c r="F454" s="77" t="s">
        <v>161</v>
      </c>
      <c r="G454" s="61" t="s">
        <v>163</v>
      </c>
      <c r="H454" s="61" t="s">
        <v>163</v>
      </c>
      <c r="I454" s="77" t="s">
        <v>164</v>
      </c>
      <c r="J454" s="63" t="s">
        <v>163</v>
      </c>
      <c r="K454" s="304"/>
      <c r="L454" s="200">
        <f t="shared" ref="L454:Q456" si="162">L455</f>
        <v>100000</v>
      </c>
      <c r="M454" s="200">
        <f t="shared" si="162"/>
        <v>0</v>
      </c>
      <c r="N454" s="250">
        <f t="shared" si="162"/>
        <v>60000</v>
      </c>
      <c r="O454" s="250">
        <f t="shared" si="162"/>
        <v>0</v>
      </c>
      <c r="P454" s="281">
        <f t="shared" si="162"/>
        <v>60000</v>
      </c>
      <c r="Q454" s="175">
        <f t="shared" si="162"/>
        <v>0</v>
      </c>
    </row>
    <row r="455" spans="1:17" s="4" customFormat="1" hidden="1">
      <c r="A455" s="70" t="s">
        <v>287</v>
      </c>
      <c r="B455" s="57" t="s">
        <v>133</v>
      </c>
      <c r="C455" s="59" t="s">
        <v>97</v>
      </c>
      <c r="D455" s="67" t="s">
        <v>97</v>
      </c>
      <c r="E455" s="96" t="s">
        <v>97</v>
      </c>
      <c r="F455" s="77" t="s">
        <v>161</v>
      </c>
      <c r="G455" s="61" t="s">
        <v>163</v>
      </c>
      <c r="H455" s="61" t="s">
        <v>163</v>
      </c>
      <c r="I455" s="77" t="s">
        <v>22</v>
      </c>
      <c r="J455" s="63" t="s">
        <v>163</v>
      </c>
      <c r="K455" s="304"/>
      <c r="L455" s="200">
        <f t="shared" si="162"/>
        <v>100000</v>
      </c>
      <c r="M455" s="200">
        <f t="shared" si="162"/>
        <v>0</v>
      </c>
      <c r="N455" s="250">
        <f t="shared" si="162"/>
        <v>60000</v>
      </c>
      <c r="O455" s="250">
        <f t="shared" si="162"/>
        <v>0</v>
      </c>
      <c r="P455" s="281">
        <f t="shared" si="162"/>
        <v>60000</v>
      </c>
      <c r="Q455" s="175">
        <f t="shared" si="162"/>
        <v>0</v>
      </c>
    </row>
    <row r="456" spans="1:17" s="4" customFormat="1" ht="25.5" hidden="1">
      <c r="A456" s="70" t="s">
        <v>29</v>
      </c>
      <c r="B456" s="57" t="s">
        <v>133</v>
      </c>
      <c r="C456" s="59" t="s">
        <v>97</v>
      </c>
      <c r="D456" s="67" t="s">
        <v>97</v>
      </c>
      <c r="E456" s="96" t="s">
        <v>97</v>
      </c>
      <c r="F456" s="77" t="s">
        <v>161</v>
      </c>
      <c r="G456" s="61" t="s">
        <v>163</v>
      </c>
      <c r="H456" s="61" t="s">
        <v>163</v>
      </c>
      <c r="I456" s="77" t="s">
        <v>22</v>
      </c>
      <c r="J456" s="63" t="s">
        <v>163</v>
      </c>
      <c r="K456" s="304" t="s">
        <v>179</v>
      </c>
      <c r="L456" s="200">
        <f t="shared" si="162"/>
        <v>100000</v>
      </c>
      <c r="M456" s="200">
        <f t="shared" si="162"/>
        <v>0</v>
      </c>
      <c r="N456" s="250">
        <f t="shared" si="162"/>
        <v>60000</v>
      </c>
      <c r="O456" s="250">
        <f t="shared" si="162"/>
        <v>0</v>
      </c>
      <c r="P456" s="281">
        <f t="shared" si="162"/>
        <v>60000</v>
      </c>
      <c r="Q456" s="175">
        <f t="shared" si="162"/>
        <v>0</v>
      </c>
    </row>
    <row r="457" spans="1:17" s="4" customFormat="1" hidden="1">
      <c r="A457" s="70" t="s">
        <v>30</v>
      </c>
      <c r="B457" s="57" t="s">
        <v>133</v>
      </c>
      <c r="C457" s="59" t="s">
        <v>97</v>
      </c>
      <c r="D457" s="67" t="s">
        <v>97</v>
      </c>
      <c r="E457" s="96" t="s">
        <v>97</v>
      </c>
      <c r="F457" s="77" t="s">
        <v>161</v>
      </c>
      <c r="G457" s="61" t="s">
        <v>163</v>
      </c>
      <c r="H457" s="61" t="s">
        <v>163</v>
      </c>
      <c r="I457" s="77" t="s">
        <v>22</v>
      </c>
      <c r="J457" s="63" t="s">
        <v>163</v>
      </c>
      <c r="K457" s="304" t="s">
        <v>31</v>
      </c>
      <c r="L457" s="200">
        <v>100000</v>
      </c>
      <c r="M457" s="200">
        <v>0</v>
      </c>
      <c r="N457" s="250">
        <v>60000</v>
      </c>
      <c r="O457" s="250">
        <v>0</v>
      </c>
      <c r="P457" s="281">
        <f>O457+N457</f>
        <v>60000</v>
      </c>
      <c r="Q457" s="175">
        <v>0</v>
      </c>
    </row>
    <row r="458" spans="1:17" s="4" customFormat="1">
      <c r="A458" s="56" t="s">
        <v>114</v>
      </c>
      <c r="B458" s="118">
        <v>331</v>
      </c>
      <c r="C458" s="75" t="s">
        <v>97</v>
      </c>
      <c r="D458" s="96" t="s">
        <v>109</v>
      </c>
      <c r="E458" s="96"/>
      <c r="F458" s="77"/>
      <c r="G458" s="61"/>
      <c r="H458" s="61"/>
      <c r="I458" s="77"/>
      <c r="J458" s="95"/>
      <c r="K458" s="304"/>
      <c r="L458" s="200">
        <f t="shared" ref="L458:Q461" si="163">L459</f>
        <v>160000</v>
      </c>
      <c r="M458" s="200">
        <f t="shared" si="163"/>
        <v>0</v>
      </c>
      <c r="N458" s="250">
        <f t="shared" si="163"/>
        <v>34700</v>
      </c>
      <c r="O458" s="250">
        <f t="shared" si="163"/>
        <v>0</v>
      </c>
      <c r="P458" s="281">
        <f t="shared" si="163"/>
        <v>34700</v>
      </c>
      <c r="Q458" s="175">
        <f t="shared" si="163"/>
        <v>34674.300000000003</v>
      </c>
    </row>
    <row r="459" spans="1:17" s="4" customFormat="1" ht="25.5">
      <c r="A459" s="78" t="s">
        <v>422</v>
      </c>
      <c r="B459" s="118">
        <v>331</v>
      </c>
      <c r="C459" s="75" t="s">
        <v>97</v>
      </c>
      <c r="D459" s="96" t="s">
        <v>109</v>
      </c>
      <c r="E459" s="98" t="s">
        <v>93</v>
      </c>
      <c r="F459" s="79" t="s">
        <v>163</v>
      </c>
      <c r="G459" s="61" t="s">
        <v>163</v>
      </c>
      <c r="H459" s="61" t="s">
        <v>163</v>
      </c>
      <c r="I459" s="79" t="s">
        <v>164</v>
      </c>
      <c r="J459" s="63" t="s">
        <v>163</v>
      </c>
      <c r="K459" s="305"/>
      <c r="L459" s="200">
        <f t="shared" si="163"/>
        <v>160000</v>
      </c>
      <c r="M459" s="200">
        <f t="shared" si="163"/>
        <v>0</v>
      </c>
      <c r="N459" s="250">
        <f t="shared" si="163"/>
        <v>34700</v>
      </c>
      <c r="O459" s="250">
        <f t="shared" si="163"/>
        <v>0</v>
      </c>
      <c r="P459" s="281">
        <f t="shared" si="163"/>
        <v>34700</v>
      </c>
      <c r="Q459" s="175">
        <f t="shared" si="163"/>
        <v>34674.300000000003</v>
      </c>
    </row>
    <row r="460" spans="1:17" s="4" customFormat="1">
      <c r="A460" s="56" t="s">
        <v>19</v>
      </c>
      <c r="B460" s="118">
        <v>331</v>
      </c>
      <c r="C460" s="75" t="s">
        <v>97</v>
      </c>
      <c r="D460" s="96" t="s">
        <v>109</v>
      </c>
      <c r="E460" s="66" t="s">
        <v>93</v>
      </c>
      <c r="F460" s="61" t="s">
        <v>163</v>
      </c>
      <c r="G460" s="61" t="s">
        <v>163</v>
      </c>
      <c r="H460" s="61" t="s">
        <v>163</v>
      </c>
      <c r="I460" s="61" t="s">
        <v>22</v>
      </c>
      <c r="J460" s="63" t="s">
        <v>163</v>
      </c>
      <c r="K460" s="301"/>
      <c r="L460" s="200">
        <f t="shared" si="163"/>
        <v>160000</v>
      </c>
      <c r="M460" s="200">
        <f t="shared" si="163"/>
        <v>0</v>
      </c>
      <c r="N460" s="250">
        <f t="shared" si="163"/>
        <v>34700</v>
      </c>
      <c r="O460" s="250">
        <f t="shared" si="163"/>
        <v>0</v>
      </c>
      <c r="P460" s="281">
        <f t="shared" si="163"/>
        <v>34700</v>
      </c>
      <c r="Q460" s="175">
        <f t="shared" si="163"/>
        <v>34674.300000000003</v>
      </c>
    </row>
    <row r="461" spans="1:17" s="4" customFormat="1" ht="51">
      <c r="A461" s="70" t="s">
        <v>91</v>
      </c>
      <c r="B461" s="118">
        <v>331</v>
      </c>
      <c r="C461" s="75" t="s">
        <v>97</v>
      </c>
      <c r="D461" s="96" t="s">
        <v>109</v>
      </c>
      <c r="E461" s="66" t="s">
        <v>93</v>
      </c>
      <c r="F461" s="61" t="s">
        <v>163</v>
      </c>
      <c r="G461" s="61" t="s">
        <v>163</v>
      </c>
      <c r="H461" s="61" t="s">
        <v>163</v>
      </c>
      <c r="I461" s="61" t="s">
        <v>22</v>
      </c>
      <c r="J461" s="63" t="s">
        <v>163</v>
      </c>
      <c r="K461" s="301" t="s">
        <v>80</v>
      </c>
      <c r="L461" s="200">
        <f t="shared" si="163"/>
        <v>160000</v>
      </c>
      <c r="M461" s="200">
        <f t="shared" si="163"/>
        <v>0</v>
      </c>
      <c r="N461" s="250">
        <f t="shared" si="163"/>
        <v>34700</v>
      </c>
      <c r="O461" s="250">
        <f t="shared" si="163"/>
        <v>0</v>
      </c>
      <c r="P461" s="281">
        <f t="shared" si="163"/>
        <v>34700</v>
      </c>
      <c r="Q461" s="175">
        <f t="shared" si="163"/>
        <v>34674.300000000003</v>
      </c>
    </row>
    <row r="462" spans="1:17" s="4" customFormat="1" ht="25.5">
      <c r="A462" s="70" t="s">
        <v>81</v>
      </c>
      <c r="B462" s="118">
        <v>331</v>
      </c>
      <c r="C462" s="75" t="s">
        <v>97</v>
      </c>
      <c r="D462" s="96" t="s">
        <v>109</v>
      </c>
      <c r="E462" s="66" t="s">
        <v>93</v>
      </c>
      <c r="F462" s="61" t="s">
        <v>163</v>
      </c>
      <c r="G462" s="61" t="s">
        <v>163</v>
      </c>
      <c r="H462" s="61" t="s">
        <v>163</v>
      </c>
      <c r="I462" s="61" t="s">
        <v>22</v>
      </c>
      <c r="J462" s="63" t="s">
        <v>163</v>
      </c>
      <c r="K462" s="301" t="s">
        <v>212</v>
      </c>
      <c r="L462" s="200">
        <v>160000</v>
      </c>
      <c r="M462" s="200">
        <v>0</v>
      </c>
      <c r="N462" s="250">
        <v>34700</v>
      </c>
      <c r="O462" s="250">
        <v>0</v>
      </c>
      <c r="P462" s="281">
        <f>O462+N462</f>
        <v>34700</v>
      </c>
      <c r="Q462" s="175">
        <v>34674.300000000003</v>
      </c>
    </row>
    <row r="463" spans="1:17" s="4" customFormat="1">
      <c r="A463" s="56" t="s">
        <v>53</v>
      </c>
      <c r="B463" s="57" t="s">
        <v>133</v>
      </c>
      <c r="C463" s="59" t="s">
        <v>98</v>
      </c>
      <c r="D463" s="58"/>
      <c r="E463" s="96"/>
      <c r="F463" s="77"/>
      <c r="G463" s="61"/>
      <c r="H463" s="61"/>
      <c r="I463" s="77"/>
      <c r="J463" s="95"/>
      <c r="K463" s="304"/>
      <c r="L463" s="200">
        <f t="shared" ref="L463:Q466" si="164">L464</f>
        <v>115600</v>
      </c>
      <c r="M463" s="200">
        <f t="shared" si="164"/>
        <v>0</v>
      </c>
      <c r="N463" s="250">
        <f t="shared" si="164"/>
        <v>98800</v>
      </c>
      <c r="O463" s="250">
        <f t="shared" si="164"/>
        <v>0</v>
      </c>
      <c r="P463" s="281">
        <f t="shared" si="164"/>
        <v>98800</v>
      </c>
      <c r="Q463" s="175">
        <f t="shared" si="164"/>
        <v>98725</v>
      </c>
    </row>
    <row r="464" spans="1:17" s="4" customFormat="1">
      <c r="A464" s="56" t="s">
        <v>115</v>
      </c>
      <c r="B464" s="57" t="s">
        <v>133</v>
      </c>
      <c r="C464" s="59" t="s">
        <v>98</v>
      </c>
      <c r="D464" s="58" t="s">
        <v>92</v>
      </c>
      <c r="E464" s="96"/>
      <c r="F464" s="77"/>
      <c r="G464" s="61"/>
      <c r="H464" s="61"/>
      <c r="I464" s="77"/>
      <c r="J464" s="95"/>
      <c r="K464" s="304"/>
      <c r="L464" s="200">
        <f t="shared" si="164"/>
        <v>115600</v>
      </c>
      <c r="M464" s="200">
        <f t="shared" si="164"/>
        <v>0</v>
      </c>
      <c r="N464" s="250">
        <f t="shared" si="164"/>
        <v>98800</v>
      </c>
      <c r="O464" s="250">
        <f t="shared" si="164"/>
        <v>0</v>
      </c>
      <c r="P464" s="281">
        <f t="shared" si="164"/>
        <v>98800</v>
      </c>
      <c r="Q464" s="175">
        <f t="shared" si="164"/>
        <v>98725</v>
      </c>
    </row>
    <row r="465" spans="1:17" ht="25.5">
      <c r="A465" s="70" t="s">
        <v>423</v>
      </c>
      <c r="B465" s="57" t="s">
        <v>133</v>
      </c>
      <c r="C465" s="59" t="s">
        <v>98</v>
      </c>
      <c r="D465" s="58" t="s">
        <v>92</v>
      </c>
      <c r="E465" s="98" t="s">
        <v>92</v>
      </c>
      <c r="F465" s="79" t="s">
        <v>163</v>
      </c>
      <c r="G465" s="61" t="s">
        <v>163</v>
      </c>
      <c r="H465" s="61" t="s">
        <v>163</v>
      </c>
      <c r="I465" s="79" t="s">
        <v>164</v>
      </c>
      <c r="J465" s="63" t="s">
        <v>163</v>
      </c>
      <c r="K465" s="305"/>
      <c r="L465" s="201">
        <f t="shared" si="164"/>
        <v>115600</v>
      </c>
      <c r="M465" s="201">
        <f t="shared" si="164"/>
        <v>0</v>
      </c>
      <c r="N465" s="214">
        <f t="shared" si="164"/>
        <v>98800</v>
      </c>
      <c r="O465" s="214">
        <f t="shared" si="164"/>
        <v>0</v>
      </c>
      <c r="P465" s="282">
        <f t="shared" si="164"/>
        <v>98800</v>
      </c>
      <c r="Q465" s="176">
        <f t="shared" si="164"/>
        <v>98725</v>
      </c>
    </row>
    <row r="466" spans="1:17" ht="25.5">
      <c r="A466" s="78" t="s">
        <v>17</v>
      </c>
      <c r="B466" s="57" t="s">
        <v>133</v>
      </c>
      <c r="C466" s="59" t="s">
        <v>98</v>
      </c>
      <c r="D466" s="58" t="s">
        <v>92</v>
      </c>
      <c r="E466" s="98" t="s">
        <v>92</v>
      </c>
      <c r="F466" s="79" t="s">
        <v>165</v>
      </c>
      <c r="G466" s="61" t="s">
        <v>163</v>
      </c>
      <c r="H466" s="61" t="s">
        <v>163</v>
      </c>
      <c r="I466" s="79" t="s">
        <v>164</v>
      </c>
      <c r="J466" s="63" t="s">
        <v>163</v>
      </c>
      <c r="K466" s="305"/>
      <c r="L466" s="201">
        <f t="shared" si="164"/>
        <v>115600</v>
      </c>
      <c r="M466" s="201">
        <f t="shared" si="164"/>
        <v>0</v>
      </c>
      <c r="N466" s="214">
        <f t="shared" si="164"/>
        <v>98800</v>
      </c>
      <c r="O466" s="214">
        <f t="shared" si="164"/>
        <v>0</v>
      </c>
      <c r="P466" s="282">
        <f t="shared" si="164"/>
        <v>98800</v>
      </c>
      <c r="Q466" s="176">
        <f t="shared" si="164"/>
        <v>98725</v>
      </c>
    </row>
    <row r="467" spans="1:17" s="4" customFormat="1">
      <c r="A467" s="70" t="s">
        <v>18</v>
      </c>
      <c r="B467" s="57" t="s">
        <v>133</v>
      </c>
      <c r="C467" s="59" t="s">
        <v>98</v>
      </c>
      <c r="D467" s="58" t="s">
        <v>92</v>
      </c>
      <c r="E467" s="98" t="s">
        <v>92</v>
      </c>
      <c r="F467" s="79" t="s">
        <v>165</v>
      </c>
      <c r="G467" s="61" t="s">
        <v>163</v>
      </c>
      <c r="H467" s="61" t="s">
        <v>163</v>
      </c>
      <c r="I467" s="79" t="s">
        <v>20</v>
      </c>
      <c r="J467" s="63" t="s">
        <v>163</v>
      </c>
      <c r="K467" s="305"/>
      <c r="L467" s="201">
        <f t="shared" ref="L467:Q467" si="165">L468+L470</f>
        <v>115600</v>
      </c>
      <c r="M467" s="201">
        <f t="shared" si="165"/>
        <v>0</v>
      </c>
      <c r="N467" s="214">
        <f t="shared" si="165"/>
        <v>98800</v>
      </c>
      <c r="O467" s="214">
        <f t="shared" si="165"/>
        <v>0</v>
      </c>
      <c r="P467" s="282">
        <f t="shared" si="165"/>
        <v>98800</v>
      </c>
      <c r="Q467" s="176">
        <f t="shared" si="165"/>
        <v>98725</v>
      </c>
    </row>
    <row r="468" spans="1:17" s="4" customFormat="1" ht="25.5">
      <c r="A468" s="70" t="s">
        <v>72</v>
      </c>
      <c r="B468" s="57" t="s">
        <v>133</v>
      </c>
      <c r="C468" s="59" t="s">
        <v>98</v>
      </c>
      <c r="D468" s="58" t="s">
        <v>92</v>
      </c>
      <c r="E468" s="66" t="s">
        <v>92</v>
      </c>
      <c r="F468" s="61" t="s">
        <v>165</v>
      </c>
      <c r="G468" s="61" t="s">
        <v>163</v>
      </c>
      <c r="H468" s="61" t="s">
        <v>163</v>
      </c>
      <c r="I468" s="79" t="s">
        <v>20</v>
      </c>
      <c r="J468" s="63" t="s">
        <v>163</v>
      </c>
      <c r="K468" s="301" t="s">
        <v>73</v>
      </c>
      <c r="L468" s="200">
        <f t="shared" ref="L468:Q468" si="166">L469</f>
        <v>115600</v>
      </c>
      <c r="M468" s="200">
        <f t="shared" si="166"/>
        <v>0</v>
      </c>
      <c r="N468" s="250">
        <f t="shared" si="166"/>
        <v>98800</v>
      </c>
      <c r="O468" s="250">
        <f t="shared" si="166"/>
        <v>0</v>
      </c>
      <c r="P468" s="281">
        <f t="shared" si="166"/>
        <v>98800</v>
      </c>
      <c r="Q468" s="175">
        <f t="shared" si="166"/>
        <v>98725</v>
      </c>
    </row>
    <row r="469" spans="1:17" s="4" customFormat="1" ht="25.5">
      <c r="A469" s="70" t="s">
        <v>74</v>
      </c>
      <c r="B469" s="57" t="s">
        <v>133</v>
      </c>
      <c r="C469" s="59" t="s">
        <v>98</v>
      </c>
      <c r="D469" s="58" t="s">
        <v>92</v>
      </c>
      <c r="E469" s="66" t="s">
        <v>92</v>
      </c>
      <c r="F469" s="61" t="s">
        <v>165</v>
      </c>
      <c r="G469" s="61" t="s">
        <v>163</v>
      </c>
      <c r="H469" s="61" t="s">
        <v>163</v>
      </c>
      <c r="I469" s="79" t="s">
        <v>20</v>
      </c>
      <c r="J469" s="63" t="s">
        <v>163</v>
      </c>
      <c r="K469" s="301" t="s">
        <v>75</v>
      </c>
      <c r="L469" s="200">
        <v>115600</v>
      </c>
      <c r="M469" s="200">
        <v>0</v>
      </c>
      <c r="N469" s="250">
        <v>98800</v>
      </c>
      <c r="O469" s="250">
        <v>0</v>
      </c>
      <c r="P469" s="281">
        <f>O469+N469</f>
        <v>98800</v>
      </c>
      <c r="Q469" s="175">
        <v>98725</v>
      </c>
    </row>
    <row r="470" spans="1:17" s="4" customFormat="1" ht="15" hidden="1" customHeight="1">
      <c r="A470" s="119" t="s">
        <v>185</v>
      </c>
      <c r="B470" s="57" t="s">
        <v>133</v>
      </c>
      <c r="C470" s="59" t="s">
        <v>98</v>
      </c>
      <c r="D470" s="58" t="s">
        <v>92</v>
      </c>
      <c r="E470" s="66" t="s">
        <v>92</v>
      </c>
      <c r="F470" s="61" t="s">
        <v>165</v>
      </c>
      <c r="G470" s="61" t="s">
        <v>163</v>
      </c>
      <c r="H470" s="61" t="s">
        <v>163</v>
      </c>
      <c r="I470" s="79" t="s">
        <v>20</v>
      </c>
      <c r="J470" s="63" t="s">
        <v>163</v>
      </c>
      <c r="K470" s="304" t="s">
        <v>77</v>
      </c>
      <c r="L470" s="200">
        <f t="shared" ref="L470:Q470" si="167">L471</f>
        <v>0</v>
      </c>
      <c r="M470" s="200">
        <f t="shared" si="167"/>
        <v>0</v>
      </c>
      <c r="N470" s="250">
        <f t="shared" si="167"/>
        <v>0</v>
      </c>
      <c r="O470" s="250">
        <f t="shared" si="167"/>
        <v>0</v>
      </c>
      <c r="P470" s="281">
        <f t="shared" si="167"/>
        <v>0</v>
      </c>
      <c r="Q470" s="175">
        <f t="shared" si="167"/>
        <v>0</v>
      </c>
    </row>
    <row r="471" spans="1:17" s="4" customFormat="1" ht="17.25" hidden="1" customHeight="1">
      <c r="A471" s="70" t="s">
        <v>186</v>
      </c>
      <c r="B471" s="57" t="s">
        <v>133</v>
      </c>
      <c r="C471" s="59" t="s">
        <v>98</v>
      </c>
      <c r="D471" s="58" t="s">
        <v>92</v>
      </c>
      <c r="E471" s="66" t="s">
        <v>92</v>
      </c>
      <c r="F471" s="61" t="s">
        <v>165</v>
      </c>
      <c r="G471" s="61" t="s">
        <v>163</v>
      </c>
      <c r="H471" s="61" t="s">
        <v>163</v>
      </c>
      <c r="I471" s="79" t="s">
        <v>20</v>
      </c>
      <c r="J471" s="63" t="s">
        <v>163</v>
      </c>
      <c r="K471" s="304" t="s">
        <v>184</v>
      </c>
      <c r="L471" s="200">
        <v>0</v>
      </c>
      <c r="M471" s="200">
        <v>0</v>
      </c>
      <c r="N471" s="250">
        <v>0</v>
      </c>
      <c r="O471" s="250">
        <v>0</v>
      </c>
      <c r="P471" s="281">
        <v>0</v>
      </c>
      <c r="Q471" s="175">
        <v>0</v>
      </c>
    </row>
    <row r="472" spans="1:17">
      <c r="A472" s="56" t="s">
        <v>102</v>
      </c>
      <c r="B472" s="57" t="s">
        <v>133</v>
      </c>
      <c r="C472" s="59" t="s">
        <v>111</v>
      </c>
      <c r="D472" s="58"/>
      <c r="E472" s="58"/>
      <c r="F472" s="67"/>
      <c r="G472" s="61"/>
      <c r="H472" s="61"/>
      <c r="I472" s="67"/>
      <c r="J472" s="100"/>
      <c r="K472" s="303"/>
      <c r="L472" s="204">
        <f t="shared" ref="L472:Q472" si="168">L473+L478+L488+L483</f>
        <v>11064968.949999999</v>
      </c>
      <c r="M472" s="204">
        <f t="shared" si="168"/>
        <v>0</v>
      </c>
      <c r="N472" s="242">
        <f t="shared" si="168"/>
        <v>16766062.900000002</v>
      </c>
      <c r="O472" s="242">
        <f t="shared" si="168"/>
        <v>-67897.83</v>
      </c>
      <c r="P472" s="285">
        <f t="shared" si="168"/>
        <v>16698165.07</v>
      </c>
      <c r="Q472" s="179">
        <f t="shared" si="168"/>
        <v>15274865.789999999</v>
      </c>
    </row>
    <row r="473" spans="1:17">
      <c r="A473" s="56" t="s">
        <v>123</v>
      </c>
      <c r="B473" s="57" t="s">
        <v>133</v>
      </c>
      <c r="C473" s="59" t="s">
        <v>111</v>
      </c>
      <c r="D473" s="58" t="s">
        <v>92</v>
      </c>
      <c r="E473" s="58"/>
      <c r="F473" s="67"/>
      <c r="G473" s="61"/>
      <c r="H473" s="61"/>
      <c r="I473" s="67"/>
      <c r="J473" s="100"/>
      <c r="K473" s="303"/>
      <c r="L473" s="204">
        <f t="shared" ref="L473:Q476" si="169">L474</f>
        <v>4654000</v>
      </c>
      <c r="M473" s="204">
        <f t="shared" si="169"/>
        <v>0</v>
      </c>
      <c r="N473" s="242">
        <f t="shared" si="169"/>
        <v>4654000</v>
      </c>
      <c r="O473" s="242">
        <f t="shared" si="169"/>
        <v>0</v>
      </c>
      <c r="P473" s="285">
        <f t="shared" si="169"/>
        <v>4654000</v>
      </c>
      <c r="Q473" s="179">
        <f t="shared" si="169"/>
        <v>3253477.63</v>
      </c>
    </row>
    <row r="474" spans="1:17">
      <c r="A474" s="70" t="s">
        <v>27</v>
      </c>
      <c r="B474" s="57" t="s">
        <v>133</v>
      </c>
      <c r="C474" s="59" t="s">
        <v>111</v>
      </c>
      <c r="D474" s="58" t="s">
        <v>92</v>
      </c>
      <c r="E474" s="66" t="s">
        <v>14</v>
      </c>
      <c r="F474" s="61" t="s">
        <v>163</v>
      </c>
      <c r="G474" s="61" t="s">
        <v>163</v>
      </c>
      <c r="H474" s="61" t="s">
        <v>163</v>
      </c>
      <c r="I474" s="61" t="s">
        <v>164</v>
      </c>
      <c r="J474" s="63" t="s">
        <v>163</v>
      </c>
      <c r="K474" s="301"/>
      <c r="L474" s="201">
        <f t="shared" si="169"/>
        <v>4654000</v>
      </c>
      <c r="M474" s="201">
        <f t="shared" si="169"/>
        <v>0</v>
      </c>
      <c r="N474" s="214">
        <f t="shared" si="169"/>
        <v>4654000</v>
      </c>
      <c r="O474" s="214">
        <f t="shared" si="169"/>
        <v>0</v>
      </c>
      <c r="P474" s="282">
        <f t="shared" si="169"/>
        <v>4654000</v>
      </c>
      <c r="Q474" s="176">
        <f t="shared" si="169"/>
        <v>3253477.63</v>
      </c>
    </row>
    <row r="475" spans="1:17">
      <c r="A475" s="70" t="s">
        <v>432</v>
      </c>
      <c r="B475" s="57" t="s">
        <v>133</v>
      </c>
      <c r="C475" s="59" t="s">
        <v>111</v>
      </c>
      <c r="D475" s="58" t="s">
        <v>92</v>
      </c>
      <c r="E475" s="96" t="s">
        <v>14</v>
      </c>
      <c r="F475" s="61" t="s">
        <v>163</v>
      </c>
      <c r="G475" s="61" t="s">
        <v>163</v>
      </c>
      <c r="H475" s="61" t="s">
        <v>163</v>
      </c>
      <c r="I475" s="61" t="s">
        <v>28</v>
      </c>
      <c r="J475" s="63" t="s">
        <v>163</v>
      </c>
      <c r="K475" s="301"/>
      <c r="L475" s="201">
        <f t="shared" si="169"/>
        <v>4654000</v>
      </c>
      <c r="M475" s="201">
        <f t="shared" si="169"/>
        <v>0</v>
      </c>
      <c r="N475" s="214">
        <f t="shared" si="169"/>
        <v>4654000</v>
      </c>
      <c r="O475" s="214">
        <f t="shared" si="169"/>
        <v>0</v>
      </c>
      <c r="P475" s="282">
        <f t="shared" si="169"/>
        <v>4654000</v>
      </c>
      <c r="Q475" s="176">
        <f t="shared" si="169"/>
        <v>3253477.63</v>
      </c>
    </row>
    <row r="476" spans="1:17">
      <c r="A476" s="70" t="s">
        <v>76</v>
      </c>
      <c r="B476" s="57" t="s">
        <v>133</v>
      </c>
      <c r="C476" s="59" t="s">
        <v>111</v>
      </c>
      <c r="D476" s="58" t="s">
        <v>92</v>
      </c>
      <c r="E476" s="66" t="s">
        <v>14</v>
      </c>
      <c r="F476" s="61" t="s">
        <v>163</v>
      </c>
      <c r="G476" s="61" t="s">
        <v>163</v>
      </c>
      <c r="H476" s="61" t="s">
        <v>163</v>
      </c>
      <c r="I476" s="61" t="s">
        <v>28</v>
      </c>
      <c r="J476" s="63" t="s">
        <v>163</v>
      </c>
      <c r="K476" s="301" t="s">
        <v>77</v>
      </c>
      <c r="L476" s="201">
        <f t="shared" si="169"/>
        <v>4654000</v>
      </c>
      <c r="M476" s="201">
        <f t="shared" si="169"/>
        <v>0</v>
      </c>
      <c r="N476" s="214">
        <f t="shared" si="169"/>
        <v>4654000</v>
      </c>
      <c r="O476" s="214">
        <f t="shared" si="169"/>
        <v>0</v>
      </c>
      <c r="P476" s="282">
        <f t="shared" si="169"/>
        <v>4654000</v>
      </c>
      <c r="Q476" s="176">
        <f t="shared" si="169"/>
        <v>3253477.63</v>
      </c>
    </row>
    <row r="477" spans="1:17" s="169" customFormat="1">
      <c r="A477" s="70" t="s">
        <v>330</v>
      </c>
      <c r="B477" s="57" t="s">
        <v>133</v>
      </c>
      <c r="C477" s="59" t="s">
        <v>111</v>
      </c>
      <c r="D477" s="58" t="s">
        <v>92</v>
      </c>
      <c r="E477" s="96" t="s">
        <v>14</v>
      </c>
      <c r="F477" s="61" t="s">
        <v>163</v>
      </c>
      <c r="G477" s="61" t="s">
        <v>163</v>
      </c>
      <c r="H477" s="61" t="s">
        <v>163</v>
      </c>
      <c r="I477" s="61" t="s">
        <v>28</v>
      </c>
      <c r="J477" s="63" t="s">
        <v>163</v>
      </c>
      <c r="K477" s="301" t="s">
        <v>329</v>
      </c>
      <c r="L477" s="201">
        <v>4654000</v>
      </c>
      <c r="M477" s="201">
        <v>0</v>
      </c>
      <c r="N477" s="214">
        <v>4654000</v>
      </c>
      <c r="O477" s="214">
        <v>0</v>
      </c>
      <c r="P477" s="282">
        <f>O477+N477</f>
        <v>4654000</v>
      </c>
      <c r="Q477" s="176">
        <v>3253477.63</v>
      </c>
    </row>
    <row r="478" spans="1:17">
      <c r="A478" s="56" t="s">
        <v>121</v>
      </c>
      <c r="B478" s="57" t="s">
        <v>133</v>
      </c>
      <c r="C478" s="59" t="s">
        <v>111</v>
      </c>
      <c r="D478" s="58" t="s">
        <v>95</v>
      </c>
      <c r="E478" s="96"/>
      <c r="F478" s="77"/>
      <c r="G478" s="61"/>
      <c r="H478" s="61"/>
      <c r="I478" s="77"/>
      <c r="J478" s="95"/>
      <c r="K478" s="304"/>
      <c r="L478" s="204">
        <f t="shared" ref="L478:Q478" si="170">L479</f>
        <v>540000</v>
      </c>
      <c r="M478" s="204">
        <f t="shared" si="170"/>
        <v>0</v>
      </c>
      <c r="N478" s="242">
        <f t="shared" si="170"/>
        <v>4591189.9000000004</v>
      </c>
      <c r="O478" s="242">
        <f t="shared" si="170"/>
        <v>0</v>
      </c>
      <c r="P478" s="285">
        <f t="shared" si="170"/>
        <v>4591189.9000000004</v>
      </c>
      <c r="Q478" s="179">
        <f t="shared" si="170"/>
        <v>4591189.9000000004</v>
      </c>
    </row>
    <row r="479" spans="1:17" ht="38.25">
      <c r="A479" s="70" t="s">
        <v>269</v>
      </c>
      <c r="B479" s="57" t="s">
        <v>133</v>
      </c>
      <c r="C479" s="59" t="s">
        <v>111</v>
      </c>
      <c r="D479" s="58" t="s">
        <v>95</v>
      </c>
      <c r="E479" s="66" t="s">
        <v>109</v>
      </c>
      <c r="F479" s="61" t="s">
        <v>163</v>
      </c>
      <c r="G479" s="61" t="s">
        <v>163</v>
      </c>
      <c r="H479" s="61" t="s">
        <v>163</v>
      </c>
      <c r="I479" s="61" t="s">
        <v>164</v>
      </c>
      <c r="J479" s="63" t="s">
        <v>163</v>
      </c>
      <c r="K479" s="301"/>
      <c r="L479" s="201">
        <f t="shared" ref="L479:Q481" si="171">L480</f>
        <v>540000</v>
      </c>
      <c r="M479" s="201">
        <f t="shared" si="171"/>
        <v>0</v>
      </c>
      <c r="N479" s="214">
        <f t="shared" si="171"/>
        <v>4591189.9000000004</v>
      </c>
      <c r="O479" s="214">
        <f t="shared" si="171"/>
        <v>0</v>
      </c>
      <c r="P479" s="282">
        <f t="shared" si="171"/>
        <v>4591189.9000000004</v>
      </c>
      <c r="Q479" s="176">
        <f t="shared" si="171"/>
        <v>4591189.9000000004</v>
      </c>
    </row>
    <row r="480" spans="1:17">
      <c r="A480" s="56" t="s">
        <v>270</v>
      </c>
      <c r="B480" s="57" t="s">
        <v>133</v>
      </c>
      <c r="C480" s="59" t="s">
        <v>111</v>
      </c>
      <c r="D480" s="58" t="s">
        <v>95</v>
      </c>
      <c r="E480" s="66" t="s">
        <v>109</v>
      </c>
      <c r="F480" s="61" t="s">
        <v>163</v>
      </c>
      <c r="G480" s="61" t="s">
        <v>163</v>
      </c>
      <c r="H480" s="61" t="s">
        <v>163</v>
      </c>
      <c r="I480" s="61" t="s">
        <v>271</v>
      </c>
      <c r="J480" s="63" t="s">
        <v>163</v>
      </c>
      <c r="K480" s="301"/>
      <c r="L480" s="201">
        <f t="shared" si="171"/>
        <v>540000</v>
      </c>
      <c r="M480" s="201">
        <f t="shared" si="171"/>
        <v>0</v>
      </c>
      <c r="N480" s="214">
        <f t="shared" si="171"/>
        <v>4591189.9000000004</v>
      </c>
      <c r="O480" s="214">
        <f t="shared" si="171"/>
        <v>0</v>
      </c>
      <c r="P480" s="282">
        <f t="shared" si="171"/>
        <v>4591189.9000000004</v>
      </c>
      <c r="Q480" s="176">
        <f t="shared" si="171"/>
        <v>4591189.9000000004</v>
      </c>
    </row>
    <row r="481" spans="1:17">
      <c r="A481" s="70" t="s">
        <v>76</v>
      </c>
      <c r="B481" s="57" t="s">
        <v>133</v>
      </c>
      <c r="C481" s="59" t="s">
        <v>111</v>
      </c>
      <c r="D481" s="58" t="s">
        <v>95</v>
      </c>
      <c r="E481" s="66" t="s">
        <v>109</v>
      </c>
      <c r="F481" s="61" t="s">
        <v>163</v>
      </c>
      <c r="G481" s="61" t="s">
        <v>163</v>
      </c>
      <c r="H481" s="61" t="s">
        <v>163</v>
      </c>
      <c r="I481" s="61" t="s">
        <v>271</v>
      </c>
      <c r="J481" s="63" t="s">
        <v>163</v>
      </c>
      <c r="K481" s="301" t="s">
        <v>77</v>
      </c>
      <c r="L481" s="201">
        <f t="shared" si="171"/>
        <v>540000</v>
      </c>
      <c r="M481" s="201">
        <f t="shared" si="171"/>
        <v>0</v>
      </c>
      <c r="N481" s="214">
        <f t="shared" si="171"/>
        <v>4591189.9000000004</v>
      </c>
      <c r="O481" s="214">
        <f>O482</f>
        <v>0</v>
      </c>
      <c r="P481" s="282">
        <f>P482</f>
        <v>4591189.9000000004</v>
      </c>
      <c r="Q481" s="176">
        <f>Q482</f>
        <v>4591189.9000000004</v>
      </c>
    </row>
    <row r="482" spans="1:17" ht="25.5">
      <c r="A482" s="70" t="s">
        <v>78</v>
      </c>
      <c r="B482" s="57" t="s">
        <v>133</v>
      </c>
      <c r="C482" s="59" t="s">
        <v>111</v>
      </c>
      <c r="D482" s="58" t="s">
        <v>95</v>
      </c>
      <c r="E482" s="66" t="s">
        <v>109</v>
      </c>
      <c r="F482" s="61" t="s">
        <v>163</v>
      </c>
      <c r="G482" s="61" t="s">
        <v>163</v>
      </c>
      <c r="H482" s="61" t="s">
        <v>163</v>
      </c>
      <c r="I482" s="61" t="s">
        <v>271</v>
      </c>
      <c r="J482" s="63" t="s">
        <v>163</v>
      </c>
      <c r="K482" s="301" t="s">
        <v>79</v>
      </c>
      <c r="L482" s="201">
        <v>540000</v>
      </c>
      <c r="M482" s="201">
        <v>0</v>
      </c>
      <c r="N482" s="214">
        <v>4591189.9000000004</v>
      </c>
      <c r="O482" s="214">
        <v>0</v>
      </c>
      <c r="P482" s="282">
        <f>O482+N482</f>
        <v>4591189.9000000004</v>
      </c>
      <c r="Q482" s="176">
        <f>P482+O482</f>
        <v>4591189.9000000004</v>
      </c>
    </row>
    <row r="483" spans="1:17">
      <c r="A483" s="56" t="s">
        <v>135</v>
      </c>
      <c r="B483" s="57" t="s">
        <v>133</v>
      </c>
      <c r="C483" s="59" t="s">
        <v>111</v>
      </c>
      <c r="D483" s="58" t="s">
        <v>94</v>
      </c>
      <c r="E483" s="66"/>
      <c r="F483" s="61"/>
      <c r="G483" s="61"/>
      <c r="H483" s="61"/>
      <c r="I483" s="61"/>
      <c r="J483" s="63"/>
      <c r="K483" s="301"/>
      <c r="L483" s="201">
        <f t="shared" ref="L483:Q483" si="172">L484</f>
        <v>990000</v>
      </c>
      <c r="M483" s="201">
        <f t="shared" si="172"/>
        <v>0</v>
      </c>
      <c r="N483" s="214">
        <f t="shared" si="172"/>
        <v>2639904.0499999998</v>
      </c>
      <c r="O483" s="214">
        <f t="shared" si="172"/>
        <v>0</v>
      </c>
      <c r="P483" s="282">
        <f t="shared" si="172"/>
        <v>2639904.0499999998</v>
      </c>
      <c r="Q483" s="176">
        <f t="shared" si="172"/>
        <v>2639904.0499999998</v>
      </c>
    </row>
    <row r="484" spans="1:17" ht="25.5">
      <c r="A484" s="70" t="s">
        <v>291</v>
      </c>
      <c r="B484" s="57" t="s">
        <v>133</v>
      </c>
      <c r="C484" s="59" t="s">
        <v>111</v>
      </c>
      <c r="D484" s="58" t="s">
        <v>94</v>
      </c>
      <c r="E484" s="66" t="s">
        <v>98</v>
      </c>
      <c r="F484" s="61" t="s">
        <v>163</v>
      </c>
      <c r="G484" s="61" t="s">
        <v>163</v>
      </c>
      <c r="H484" s="61" t="s">
        <v>163</v>
      </c>
      <c r="I484" s="61" t="s">
        <v>164</v>
      </c>
      <c r="J484" s="63" t="s">
        <v>163</v>
      </c>
      <c r="K484" s="301"/>
      <c r="L484" s="201">
        <f t="shared" ref="L484:Q486" si="173">L485</f>
        <v>990000</v>
      </c>
      <c r="M484" s="201">
        <f t="shared" si="173"/>
        <v>0</v>
      </c>
      <c r="N484" s="214">
        <f t="shared" si="173"/>
        <v>2639904.0499999998</v>
      </c>
      <c r="O484" s="214">
        <f t="shared" si="173"/>
        <v>0</v>
      </c>
      <c r="P484" s="282">
        <f t="shared" si="173"/>
        <v>2639904.0499999998</v>
      </c>
      <c r="Q484" s="176">
        <f t="shared" si="173"/>
        <v>2639904.0499999998</v>
      </c>
    </row>
    <row r="485" spans="1:17" ht="15.75" customHeight="1">
      <c r="A485" s="56" t="s">
        <v>251</v>
      </c>
      <c r="B485" s="57" t="s">
        <v>133</v>
      </c>
      <c r="C485" s="59" t="s">
        <v>111</v>
      </c>
      <c r="D485" s="58" t="s">
        <v>94</v>
      </c>
      <c r="E485" s="66" t="s">
        <v>98</v>
      </c>
      <c r="F485" s="61" t="s">
        <v>163</v>
      </c>
      <c r="G485" s="61" t="s">
        <v>163</v>
      </c>
      <c r="H485" s="61" t="s">
        <v>163</v>
      </c>
      <c r="I485" s="61" t="s">
        <v>247</v>
      </c>
      <c r="J485" s="63" t="s">
        <v>163</v>
      </c>
      <c r="K485" s="301"/>
      <c r="L485" s="201">
        <f t="shared" si="173"/>
        <v>990000</v>
      </c>
      <c r="M485" s="201">
        <f t="shared" si="173"/>
        <v>0</v>
      </c>
      <c r="N485" s="214">
        <f t="shared" si="173"/>
        <v>2639904.0499999998</v>
      </c>
      <c r="O485" s="214">
        <f t="shared" si="173"/>
        <v>0</v>
      </c>
      <c r="P485" s="282">
        <f t="shared" si="173"/>
        <v>2639904.0499999998</v>
      </c>
      <c r="Q485" s="176">
        <f t="shared" si="173"/>
        <v>2639904.0499999998</v>
      </c>
    </row>
    <row r="486" spans="1:17">
      <c r="A486" s="70" t="s">
        <v>76</v>
      </c>
      <c r="B486" s="57" t="s">
        <v>133</v>
      </c>
      <c r="C486" s="59" t="s">
        <v>111</v>
      </c>
      <c r="D486" s="58" t="s">
        <v>94</v>
      </c>
      <c r="E486" s="66" t="s">
        <v>98</v>
      </c>
      <c r="F486" s="61" t="s">
        <v>163</v>
      </c>
      <c r="G486" s="61" t="s">
        <v>163</v>
      </c>
      <c r="H486" s="61" t="s">
        <v>163</v>
      </c>
      <c r="I486" s="61" t="s">
        <v>247</v>
      </c>
      <c r="J486" s="63" t="s">
        <v>163</v>
      </c>
      <c r="K486" s="301" t="s">
        <v>77</v>
      </c>
      <c r="L486" s="201">
        <f t="shared" si="173"/>
        <v>990000</v>
      </c>
      <c r="M486" s="201">
        <f t="shared" si="173"/>
        <v>0</v>
      </c>
      <c r="N486" s="214">
        <f t="shared" si="173"/>
        <v>2639904.0499999998</v>
      </c>
      <c r="O486" s="214">
        <f t="shared" si="173"/>
        <v>0</v>
      </c>
      <c r="P486" s="282">
        <f t="shared" si="173"/>
        <v>2639904.0499999998</v>
      </c>
      <c r="Q486" s="176">
        <f t="shared" si="173"/>
        <v>2639904.0499999998</v>
      </c>
    </row>
    <row r="487" spans="1:17" ht="25.5">
      <c r="A487" s="70" t="s">
        <v>78</v>
      </c>
      <c r="B487" s="57" t="s">
        <v>133</v>
      </c>
      <c r="C487" s="59" t="s">
        <v>111</v>
      </c>
      <c r="D487" s="58" t="s">
        <v>94</v>
      </c>
      <c r="E487" s="66" t="s">
        <v>98</v>
      </c>
      <c r="F487" s="61" t="s">
        <v>163</v>
      </c>
      <c r="G487" s="61" t="s">
        <v>163</v>
      </c>
      <c r="H487" s="61" t="s">
        <v>163</v>
      </c>
      <c r="I487" s="61" t="s">
        <v>247</v>
      </c>
      <c r="J487" s="63" t="s">
        <v>163</v>
      </c>
      <c r="K487" s="301" t="s">
        <v>79</v>
      </c>
      <c r="L487" s="201">
        <v>990000</v>
      </c>
      <c r="M487" s="201">
        <v>0</v>
      </c>
      <c r="N487" s="214">
        <v>2639904.0499999998</v>
      </c>
      <c r="O487" s="214">
        <v>0</v>
      </c>
      <c r="P487" s="282">
        <f>O487+N487</f>
        <v>2639904.0499999998</v>
      </c>
      <c r="Q487" s="176">
        <f>P487+O487</f>
        <v>2639904.0499999998</v>
      </c>
    </row>
    <row r="488" spans="1:17">
      <c r="A488" s="65" t="s">
        <v>211</v>
      </c>
      <c r="B488" s="57" t="s">
        <v>133</v>
      </c>
      <c r="C488" s="75" t="s">
        <v>111</v>
      </c>
      <c r="D488" s="96" t="s">
        <v>93</v>
      </c>
      <c r="E488" s="96"/>
      <c r="F488" s="77"/>
      <c r="G488" s="61"/>
      <c r="H488" s="61"/>
      <c r="I488" s="121"/>
      <c r="J488" s="63"/>
      <c r="K488" s="304"/>
      <c r="L488" s="201">
        <f t="shared" ref="L488:Q488" si="174">L489</f>
        <v>4880968.95</v>
      </c>
      <c r="M488" s="201">
        <f t="shared" si="174"/>
        <v>0</v>
      </c>
      <c r="N488" s="214">
        <f t="shared" si="174"/>
        <v>4880968.9500000011</v>
      </c>
      <c r="O488" s="214">
        <f t="shared" si="174"/>
        <v>-67897.83</v>
      </c>
      <c r="P488" s="282">
        <f t="shared" si="174"/>
        <v>4813071.12</v>
      </c>
      <c r="Q488" s="176">
        <f t="shared" si="174"/>
        <v>4790294.209999999</v>
      </c>
    </row>
    <row r="489" spans="1:17">
      <c r="A489" s="70" t="s">
        <v>27</v>
      </c>
      <c r="B489" s="57" t="s">
        <v>133</v>
      </c>
      <c r="C489" s="75" t="s">
        <v>111</v>
      </c>
      <c r="D489" s="96" t="s">
        <v>93</v>
      </c>
      <c r="E489" s="66" t="s">
        <v>14</v>
      </c>
      <c r="F489" s="61" t="s">
        <v>163</v>
      </c>
      <c r="G489" s="61" t="s">
        <v>163</v>
      </c>
      <c r="H489" s="61" t="s">
        <v>163</v>
      </c>
      <c r="I489" s="61" t="s">
        <v>164</v>
      </c>
      <c r="J489" s="63" t="s">
        <v>163</v>
      </c>
      <c r="K489" s="304"/>
      <c r="L489" s="201">
        <f t="shared" ref="L489:Q489" si="175">L493+L490</f>
        <v>4880968.95</v>
      </c>
      <c r="M489" s="201">
        <f t="shared" si="175"/>
        <v>0</v>
      </c>
      <c r="N489" s="214">
        <f t="shared" si="175"/>
        <v>4880968.9500000011</v>
      </c>
      <c r="O489" s="214">
        <f t="shared" si="175"/>
        <v>-67897.83</v>
      </c>
      <c r="P489" s="282">
        <f t="shared" si="175"/>
        <v>4813071.12</v>
      </c>
      <c r="Q489" s="176">
        <f t="shared" si="175"/>
        <v>4790294.209999999</v>
      </c>
    </row>
    <row r="490" spans="1:17" ht="25.5">
      <c r="A490" s="70" t="s">
        <v>267</v>
      </c>
      <c r="B490" s="57" t="s">
        <v>133</v>
      </c>
      <c r="C490" s="59" t="s">
        <v>111</v>
      </c>
      <c r="D490" s="58" t="s">
        <v>93</v>
      </c>
      <c r="E490" s="66" t="s">
        <v>14</v>
      </c>
      <c r="F490" s="61" t="s">
        <v>163</v>
      </c>
      <c r="G490" s="61" t="s">
        <v>163</v>
      </c>
      <c r="H490" s="61" t="s">
        <v>163</v>
      </c>
      <c r="I490" s="61" t="s">
        <v>266</v>
      </c>
      <c r="J490" s="63" t="s">
        <v>163</v>
      </c>
      <c r="K490" s="301"/>
      <c r="L490" s="201">
        <f t="shared" ref="L490:Q491" si="176">L491</f>
        <v>336382.86</v>
      </c>
      <c r="M490" s="201">
        <f t="shared" si="176"/>
        <v>0</v>
      </c>
      <c r="N490" s="214">
        <f t="shared" si="176"/>
        <v>336382.86</v>
      </c>
      <c r="O490" s="214">
        <f t="shared" si="176"/>
        <v>-67897.83</v>
      </c>
      <c r="P490" s="282">
        <f t="shared" si="176"/>
        <v>268485.02999999997</v>
      </c>
      <c r="Q490" s="176">
        <f t="shared" si="176"/>
        <v>251638.89</v>
      </c>
    </row>
    <row r="491" spans="1:17">
      <c r="A491" s="70" t="s">
        <v>76</v>
      </c>
      <c r="B491" s="57" t="s">
        <v>133</v>
      </c>
      <c r="C491" s="59" t="s">
        <v>111</v>
      </c>
      <c r="D491" s="58" t="s">
        <v>93</v>
      </c>
      <c r="E491" s="96" t="s">
        <v>14</v>
      </c>
      <c r="F491" s="61" t="s">
        <v>163</v>
      </c>
      <c r="G491" s="61" t="s">
        <v>163</v>
      </c>
      <c r="H491" s="61" t="s">
        <v>163</v>
      </c>
      <c r="I491" s="61" t="s">
        <v>266</v>
      </c>
      <c r="J491" s="63" t="s">
        <v>163</v>
      </c>
      <c r="K491" s="301" t="s">
        <v>77</v>
      </c>
      <c r="L491" s="201">
        <f t="shared" si="176"/>
        <v>336382.86</v>
      </c>
      <c r="M491" s="201">
        <f t="shared" si="176"/>
        <v>0</v>
      </c>
      <c r="N491" s="214">
        <f t="shared" si="176"/>
        <v>336382.86</v>
      </c>
      <c r="O491" s="214">
        <f t="shared" si="176"/>
        <v>-67897.83</v>
      </c>
      <c r="P491" s="282">
        <f t="shared" si="176"/>
        <v>268485.02999999997</v>
      </c>
      <c r="Q491" s="176">
        <f t="shared" si="176"/>
        <v>251638.89</v>
      </c>
    </row>
    <row r="492" spans="1:17" ht="25.5">
      <c r="A492" s="70" t="s">
        <v>78</v>
      </c>
      <c r="B492" s="57" t="s">
        <v>133</v>
      </c>
      <c r="C492" s="59" t="s">
        <v>111</v>
      </c>
      <c r="D492" s="58" t="s">
        <v>93</v>
      </c>
      <c r="E492" s="66" t="s">
        <v>14</v>
      </c>
      <c r="F492" s="61" t="s">
        <v>163</v>
      </c>
      <c r="G492" s="61" t="s">
        <v>163</v>
      </c>
      <c r="H492" s="61" t="s">
        <v>163</v>
      </c>
      <c r="I492" s="61" t="s">
        <v>266</v>
      </c>
      <c r="J492" s="63" t="s">
        <v>163</v>
      </c>
      <c r="K492" s="315" t="s">
        <v>79</v>
      </c>
      <c r="L492" s="201">
        <v>336382.86</v>
      </c>
      <c r="M492" s="201">
        <v>0</v>
      </c>
      <c r="N492" s="214">
        <v>336382.86</v>
      </c>
      <c r="O492" s="214">
        <v>-67897.83</v>
      </c>
      <c r="P492" s="282">
        <f>O492+N492</f>
        <v>268485.02999999997</v>
      </c>
      <c r="Q492" s="176">
        <v>251638.89</v>
      </c>
    </row>
    <row r="493" spans="1:17" ht="25.5">
      <c r="A493" s="70" t="s">
        <v>130</v>
      </c>
      <c r="B493" s="57" t="s">
        <v>133</v>
      </c>
      <c r="C493" s="75" t="s">
        <v>111</v>
      </c>
      <c r="D493" s="96" t="s">
        <v>93</v>
      </c>
      <c r="E493" s="66" t="s">
        <v>14</v>
      </c>
      <c r="F493" s="61" t="s">
        <v>163</v>
      </c>
      <c r="G493" s="61" t="s">
        <v>163</v>
      </c>
      <c r="H493" s="61" t="s">
        <v>163</v>
      </c>
      <c r="I493" s="61" t="s">
        <v>254</v>
      </c>
      <c r="J493" s="63" t="s">
        <v>161</v>
      </c>
      <c r="K493" s="301"/>
      <c r="L493" s="201">
        <f t="shared" ref="L493:Q493" si="177">L494+L496</f>
        <v>4544586.09</v>
      </c>
      <c r="M493" s="201">
        <f t="shared" si="177"/>
        <v>0</v>
      </c>
      <c r="N493" s="214">
        <f t="shared" si="177"/>
        <v>4544586.0900000008</v>
      </c>
      <c r="O493" s="214">
        <f t="shared" si="177"/>
        <v>0</v>
      </c>
      <c r="P493" s="282">
        <f t="shared" si="177"/>
        <v>4544586.09</v>
      </c>
      <c r="Q493" s="176">
        <f t="shared" si="177"/>
        <v>4538655.3199999994</v>
      </c>
    </row>
    <row r="494" spans="1:17" ht="51">
      <c r="A494" s="70" t="s">
        <v>91</v>
      </c>
      <c r="B494" s="57" t="s">
        <v>133</v>
      </c>
      <c r="C494" s="75" t="s">
        <v>111</v>
      </c>
      <c r="D494" s="96" t="s">
        <v>93</v>
      </c>
      <c r="E494" s="66" t="s">
        <v>14</v>
      </c>
      <c r="F494" s="61" t="s">
        <v>163</v>
      </c>
      <c r="G494" s="61" t="s">
        <v>163</v>
      </c>
      <c r="H494" s="61" t="s">
        <v>163</v>
      </c>
      <c r="I494" s="61" t="s">
        <v>254</v>
      </c>
      <c r="J494" s="63" t="s">
        <v>161</v>
      </c>
      <c r="K494" s="301">
        <v>100</v>
      </c>
      <c r="L494" s="201">
        <f t="shared" ref="L494:Q494" si="178">L495</f>
        <v>4418600</v>
      </c>
      <c r="M494" s="201">
        <f t="shared" si="178"/>
        <v>0</v>
      </c>
      <c r="N494" s="214">
        <f t="shared" si="178"/>
        <v>4367538.6900000004</v>
      </c>
      <c r="O494" s="214">
        <f t="shared" si="178"/>
        <v>6208.84</v>
      </c>
      <c r="P494" s="282">
        <f t="shared" si="178"/>
        <v>4373747.53</v>
      </c>
      <c r="Q494" s="176">
        <f t="shared" si="178"/>
        <v>4371896.1399999997</v>
      </c>
    </row>
    <row r="495" spans="1:17" ht="25.5">
      <c r="A495" s="70" t="s">
        <v>81</v>
      </c>
      <c r="B495" s="57" t="s">
        <v>133</v>
      </c>
      <c r="C495" s="75" t="s">
        <v>111</v>
      </c>
      <c r="D495" s="96" t="s">
        <v>93</v>
      </c>
      <c r="E495" s="66" t="s">
        <v>14</v>
      </c>
      <c r="F495" s="61" t="s">
        <v>163</v>
      </c>
      <c r="G495" s="61" t="s">
        <v>163</v>
      </c>
      <c r="H495" s="61" t="s">
        <v>163</v>
      </c>
      <c r="I495" s="61" t="s">
        <v>254</v>
      </c>
      <c r="J495" s="63" t="s">
        <v>161</v>
      </c>
      <c r="K495" s="301">
        <v>120</v>
      </c>
      <c r="L495" s="201">
        <f>3287400+986800+144400</f>
        <v>4418600</v>
      </c>
      <c r="M495" s="201">
        <v>0</v>
      </c>
      <c r="N495" s="214">
        <v>4367538.6900000004</v>
      </c>
      <c r="O495" s="214">
        <v>6208.84</v>
      </c>
      <c r="P495" s="282">
        <f>O495+N495</f>
        <v>4373747.53</v>
      </c>
      <c r="Q495" s="176">
        <v>4371896.1399999997</v>
      </c>
    </row>
    <row r="496" spans="1:17" ht="25.5">
      <c r="A496" s="70" t="s">
        <v>72</v>
      </c>
      <c r="B496" s="57" t="s">
        <v>133</v>
      </c>
      <c r="C496" s="75" t="s">
        <v>111</v>
      </c>
      <c r="D496" s="96" t="s">
        <v>93</v>
      </c>
      <c r="E496" s="66" t="s">
        <v>14</v>
      </c>
      <c r="F496" s="61" t="s">
        <v>163</v>
      </c>
      <c r="G496" s="61" t="s">
        <v>163</v>
      </c>
      <c r="H496" s="61" t="s">
        <v>163</v>
      </c>
      <c r="I496" s="61" t="s">
        <v>254</v>
      </c>
      <c r="J496" s="63" t="s">
        <v>161</v>
      </c>
      <c r="K496" s="301">
        <v>200</v>
      </c>
      <c r="L496" s="201">
        <f t="shared" ref="L496:Q496" si="179">L497</f>
        <v>125986.09</v>
      </c>
      <c r="M496" s="201">
        <f t="shared" si="179"/>
        <v>0</v>
      </c>
      <c r="N496" s="214">
        <f t="shared" si="179"/>
        <v>177047.4</v>
      </c>
      <c r="O496" s="214">
        <f t="shared" si="179"/>
        <v>-6208.84</v>
      </c>
      <c r="P496" s="282">
        <f t="shared" si="179"/>
        <v>170838.56</v>
      </c>
      <c r="Q496" s="176">
        <f t="shared" si="179"/>
        <v>166759.18</v>
      </c>
    </row>
    <row r="497" spans="1:17" ht="25.5">
      <c r="A497" s="70" t="s">
        <v>74</v>
      </c>
      <c r="B497" s="57" t="s">
        <v>133</v>
      </c>
      <c r="C497" s="75" t="s">
        <v>111</v>
      </c>
      <c r="D497" s="96" t="s">
        <v>93</v>
      </c>
      <c r="E497" s="66" t="s">
        <v>14</v>
      </c>
      <c r="F497" s="61" t="s">
        <v>163</v>
      </c>
      <c r="G497" s="61" t="s">
        <v>163</v>
      </c>
      <c r="H497" s="61" t="s">
        <v>163</v>
      </c>
      <c r="I497" s="61" t="s">
        <v>254</v>
      </c>
      <c r="J497" s="63" t="s">
        <v>161</v>
      </c>
      <c r="K497" s="301">
        <v>240</v>
      </c>
      <c r="L497" s="201">
        <v>125986.09</v>
      </c>
      <c r="M497" s="201">
        <v>0</v>
      </c>
      <c r="N497" s="214">
        <v>177047.4</v>
      </c>
      <c r="O497" s="214">
        <v>-6208.84</v>
      </c>
      <c r="P497" s="282">
        <f>O497+N497</f>
        <v>170838.56</v>
      </c>
      <c r="Q497" s="176">
        <v>166759.18</v>
      </c>
    </row>
    <row r="498" spans="1:17" s="5" customFormat="1">
      <c r="A498" s="94" t="s">
        <v>153</v>
      </c>
      <c r="B498" s="57" t="s">
        <v>133</v>
      </c>
      <c r="C498" s="75" t="s">
        <v>119</v>
      </c>
      <c r="D498" s="96"/>
      <c r="E498" s="96"/>
      <c r="F498" s="77"/>
      <c r="G498" s="61"/>
      <c r="H498" s="61"/>
      <c r="I498" s="77"/>
      <c r="J498" s="95"/>
      <c r="K498" s="304"/>
      <c r="L498" s="200">
        <f t="shared" ref="L498:Q498" si="180">L499+L506</f>
        <v>958003</v>
      </c>
      <c r="M498" s="200">
        <f t="shared" si="180"/>
        <v>0</v>
      </c>
      <c r="N498" s="250">
        <f t="shared" si="180"/>
        <v>1282500</v>
      </c>
      <c r="O498" s="250">
        <f t="shared" si="180"/>
        <v>0</v>
      </c>
      <c r="P498" s="281">
        <f t="shared" si="180"/>
        <v>1282500</v>
      </c>
      <c r="Q498" s="175">
        <f t="shared" si="180"/>
        <v>1248761.0899999999</v>
      </c>
    </row>
    <row r="499" spans="1:17" s="5" customFormat="1">
      <c r="A499" s="94" t="s">
        <v>152</v>
      </c>
      <c r="B499" s="57" t="s">
        <v>133</v>
      </c>
      <c r="C499" s="59" t="s">
        <v>119</v>
      </c>
      <c r="D499" s="58" t="s">
        <v>92</v>
      </c>
      <c r="E499" s="58"/>
      <c r="F499" s="67"/>
      <c r="G499" s="61"/>
      <c r="H499" s="61"/>
      <c r="I499" s="67"/>
      <c r="J499" s="100"/>
      <c r="K499" s="303"/>
      <c r="L499" s="200">
        <f t="shared" ref="L499:Q500" si="181">L500</f>
        <v>694503</v>
      </c>
      <c r="M499" s="200">
        <f t="shared" si="181"/>
        <v>0</v>
      </c>
      <c r="N499" s="250">
        <f t="shared" si="181"/>
        <v>1073400</v>
      </c>
      <c r="O499" s="250">
        <f t="shared" si="181"/>
        <v>0</v>
      </c>
      <c r="P499" s="281">
        <f t="shared" si="181"/>
        <v>1073400</v>
      </c>
      <c r="Q499" s="175">
        <f t="shared" si="181"/>
        <v>1073375.19</v>
      </c>
    </row>
    <row r="500" spans="1:17" s="5" customFormat="1" ht="33" customHeight="1">
      <c r="A500" s="78" t="s">
        <v>334</v>
      </c>
      <c r="B500" s="57" t="s">
        <v>133</v>
      </c>
      <c r="C500" s="59" t="s">
        <v>119</v>
      </c>
      <c r="D500" s="58" t="s">
        <v>92</v>
      </c>
      <c r="E500" s="98" t="s">
        <v>225</v>
      </c>
      <c r="F500" s="79" t="s">
        <v>163</v>
      </c>
      <c r="G500" s="61" t="s">
        <v>163</v>
      </c>
      <c r="H500" s="61" t="s">
        <v>163</v>
      </c>
      <c r="I500" s="79" t="s">
        <v>164</v>
      </c>
      <c r="J500" s="63" t="s">
        <v>163</v>
      </c>
      <c r="K500" s="305"/>
      <c r="L500" s="201">
        <f t="shared" si="181"/>
        <v>694503</v>
      </c>
      <c r="M500" s="201">
        <f t="shared" si="181"/>
        <v>0</v>
      </c>
      <c r="N500" s="214">
        <f t="shared" si="181"/>
        <v>1073400</v>
      </c>
      <c r="O500" s="214">
        <f t="shared" si="181"/>
        <v>0</v>
      </c>
      <c r="P500" s="282">
        <f t="shared" si="181"/>
        <v>1073400</v>
      </c>
      <c r="Q500" s="176">
        <f t="shared" si="181"/>
        <v>1073375.19</v>
      </c>
    </row>
    <row r="501" spans="1:17" s="5" customFormat="1" ht="22.5" customHeight="1">
      <c r="A501" s="70" t="s">
        <v>69</v>
      </c>
      <c r="B501" s="57" t="s">
        <v>133</v>
      </c>
      <c r="C501" s="59" t="s">
        <v>119</v>
      </c>
      <c r="D501" s="58" t="s">
        <v>92</v>
      </c>
      <c r="E501" s="66" t="s">
        <v>225</v>
      </c>
      <c r="F501" s="61" t="s">
        <v>163</v>
      </c>
      <c r="G501" s="61" t="s">
        <v>163</v>
      </c>
      <c r="H501" s="61" t="s">
        <v>163</v>
      </c>
      <c r="I501" s="61" t="s">
        <v>26</v>
      </c>
      <c r="J501" s="63" t="s">
        <v>163</v>
      </c>
      <c r="K501" s="301"/>
      <c r="L501" s="201">
        <f t="shared" ref="L501:Q501" si="182">L502+L504</f>
        <v>694503</v>
      </c>
      <c r="M501" s="201">
        <f t="shared" si="182"/>
        <v>0</v>
      </c>
      <c r="N501" s="214">
        <f t="shared" si="182"/>
        <v>1073400</v>
      </c>
      <c r="O501" s="214">
        <f t="shared" si="182"/>
        <v>0</v>
      </c>
      <c r="P501" s="282">
        <f t="shared" si="182"/>
        <v>1073400</v>
      </c>
      <c r="Q501" s="176">
        <f t="shared" si="182"/>
        <v>1073375.19</v>
      </c>
    </row>
    <row r="502" spans="1:17" s="5" customFormat="1" ht="25.5">
      <c r="A502" s="70" t="s">
        <v>72</v>
      </c>
      <c r="B502" s="57" t="s">
        <v>133</v>
      </c>
      <c r="C502" s="59" t="s">
        <v>119</v>
      </c>
      <c r="D502" s="58" t="s">
        <v>92</v>
      </c>
      <c r="E502" s="66" t="s">
        <v>225</v>
      </c>
      <c r="F502" s="61" t="s">
        <v>163</v>
      </c>
      <c r="G502" s="61" t="s">
        <v>163</v>
      </c>
      <c r="H502" s="61" t="s">
        <v>163</v>
      </c>
      <c r="I502" s="61" t="s">
        <v>26</v>
      </c>
      <c r="J502" s="63" t="s">
        <v>163</v>
      </c>
      <c r="K502" s="301" t="s">
        <v>73</v>
      </c>
      <c r="L502" s="201">
        <f t="shared" ref="L502:Q502" si="183">L503</f>
        <v>640872</v>
      </c>
      <c r="M502" s="201">
        <f t="shared" si="183"/>
        <v>0</v>
      </c>
      <c r="N502" s="214">
        <f t="shared" si="183"/>
        <v>1020300</v>
      </c>
      <c r="O502" s="214">
        <f t="shared" si="183"/>
        <v>0</v>
      </c>
      <c r="P502" s="282">
        <f t="shared" si="183"/>
        <v>1020300</v>
      </c>
      <c r="Q502" s="176">
        <f t="shared" si="183"/>
        <v>1020275.19</v>
      </c>
    </row>
    <row r="503" spans="1:17" s="5" customFormat="1" ht="25.5">
      <c r="A503" s="70" t="s">
        <v>74</v>
      </c>
      <c r="B503" s="57" t="s">
        <v>133</v>
      </c>
      <c r="C503" s="59" t="s">
        <v>119</v>
      </c>
      <c r="D503" s="58" t="s">
        <v>92</v>
      </c>
      <c r="E503" s="66" t="s">
        <v>225</v>
      </c>
      <c r="F503" s="61" t="s">
        <v>163</v>
      </c>
      <c r="G503" s="61" t="s">
        <v>163</v>
      </c>
      <c r="H503" s="61" t="s">
        <v>163</v>
      </c>
      <c r="I503" s="61" t="s">
        <v>26</v>
      </c>
      <c r="J503" s="63" t="s">
        <v>163</v>
      </c>
      <c r="K503" s="301" t="s">
        <v>75</v>
      </c>
      <c r="L503" s="201">
        <v>640872</v>
      </c>
      <c r="M503" s="201">
        <v>0</v>
      </c>
      <c r="N503" s="214">
        <v>1020300</v>
      </c>
      <c r="O503" s="214">
        <v>0</v>
      </c>
      <c r="P503" s="282">
        <f>O503+N503</f>
        <v>1020300</v>
      </c>
      <c r="Q503" s="176">
        <v>1020275.19</v>
      </c>
    </row>
    <row r="504" spans="1:17" s="5" customFormat="1">
      <c r="A504" s="70" t="s">
        <v>82</v>
      </c>
      <c r="B504" s="57" t="s">
        <v>133</v>
      </c>
      <c r="C504" s="59" t="s">
        <v>119</v>
      </c>
      <c r="D504" s="58" t="s">
        <v>92</v>
      </c>
      <c r="E504" s="66" t="s">
        <v>225</v>
      </c>
      <c r="F504" s="61" t="s">
        <v>163</v>
      </c>
      <c r="G504" s="61" t="s">
        <v>163</v>
      </c>
      <c r="H504" s="61" t="s">
        <v>163</v>
      </c>
      <c r="I504" s="61" t="s">
        <v>26</v>
      </c>
      <c r="J504" s="63" t="s">
        <v>163</v>
      </c>
      <c r="K504" s="301" t="s">
        <v>83</v>
      </c>
      <c r="L504" s="201">
        <f t="shared" ref="L504:Q504" si="184">L505</f>
        <v>53631</v>
      </c>
      <c r="M504" s="201">
        <f t="shared" si="184"/>
        <v>0</v>
      </c>
      <c r="N504" s="214">
        <f t="shared" si="184"/>
        <v>53100</v>
      </c>
      <c r="O504" s="214">
        <f t="shared" si="184"/>
        <v>0</v>
      </c>
      <c r="P504" s="282">
        <f t="shared" si="184"/>
        <v>53100</v>
      </c>
      <c r="Q504" s="176">
        <f t="shared" si="184"/>
        <v>53100</v>
      </c>
    </row>
    <row r="505" spans="1:17" s="5" customFormat="1">
      <c r="A505" s="70" t="s">
        <v>84</v>
      </c>
      <c r="B505" s="57" t="s">
        <v>133</v>
      </c>
      <c r="C505" s="59" t="s">
        <v>119</v>
      </c>
      <c r="D505" s="58" t="s">
        <v>92</v>
      </c>
      <c r="E505" s="66" t="s">
        <v>225</v>
      </c>
      <c r="F505" s="61" t="s">
        <v>163</v>
      </c>
      <c r="G505" s="61" t="s">
        <v>163</v>
      </c>
      <c r="H505" s="61" t="s">
        <v>163</v>
      </c>
      <c r="I505" s="61" t="s">
        <v>26</v>
      </c>
      <c r="J505" s="63" t="s">
        <v>163</v>
      </c>
      <c r="K505" s="301" t="s">
        <v>85</v>
      </c>
      <c r="L505" s="201">
        <v>53631</v>
      </c>
      <c r="M505" s="201">
        <v>0</v>
      </c>
      <c r="N505" s="214">
        <v>53100</v>
      </c>
      <c r="O505" s="214">
        <v>0</v>
      </c>
      <c r="P505" s="282">
        <f>O505+N505</f>
        <v>53100</v>
      </c>
      <c r="Q505" s="176">
        <f>P505+O505</f>
        <v>53100</v>
      </c>
    </row>
    <row r="506" spans="1:17" s="5" customFormat="1">
      <c r="A506" s="94" t="s">
        <v>236</v>
      </c>
      <c r="B506" s="57" t="s">
        <v>133</v>
      </c>
      <c r="C506" s="59" t="s">
        <v>119</v>
      </c>
      <c r="D506" s="58" t="s">
        <v>96</v>
      </c>
      <c r="E506" s="58"/>
      <c r="F506" s="67"/>
      <c r="G506" s="61"/>
      <c r="H506" s="61"/>
      <c r="I506" s="67"/>
      <c r="J506" s="100"/>
      <c r="K506" s="303"/>
      <c r="L506" s="201">
        <f t="shared" ref="L506:Q509" si="185">L507</f>
        <v>263500</v>
      </c>
      <c r="M506" s="201">
        <f t="shared" si="185"/>
        <v>0</v>
      </c>
      <c r="N506" s="214">
        <f t="shared" si="185"/>
        <v>209100</v>
      </c>
      <c r="O506" s="214">
        <f t="shared" si="185"/>
        <v>0</v>
      </c>
      <c r="P506" s="282">
        <f t="shared" si="185"/>
        <v>209100</v>
      </c>
      <c r="Q506" s="176">
        <f t="shared" si="185"/>
        <v>175385.9</v>
      </c>
    </row>
    <row r="507" spans="1:17" s="5" customFormat="1" ht="25.5">
      <c r="A507" s="78" t="s">
        <v>334</v>
      </c>
      <c r="B507" s="57" t="s">
        <v>133</v>
      </c>
      <c r="C507" s="59" t="s">
        <v>119</v>
      </c>
      <c r="D507" s="58" t="s">
        <v>96</v>
      </c>
      <c r="E507" s="98" t="s">
        <v>225</v>
      </c>
      <c r="F507" s="79" t="s">
        <v>163</v>
      </c>
      <c r="G507" s="61" t="s">
        <v>163</v>
      </c>
      <c r="H507" s="61" t="s">
        <v>163</v>
      </c>
      <c r="I507" s="79" t="s">
        <v>164</v>
      </c>
      <c r="J507" s="63" t="s">
        <v>163</v>
      </c>
      <c r="K507" s="305"/>
      <c r="L507" s="201">
        <f t="shared" si="185"/>
        <v>263500</v>
      </c>
      <c r="M507" s="201">
        <f t="shared" si="185"/>
        <v>0</v>
      </c>
      <c r="N507" s="214">
        <f t="shared" si="185"/>
        <v>209100</v>
      </c>
      <c r="O507" s="214">
        <f t="shared" si="185"/>
        <v>0</v>
      </c>
      <c r="P507" s="282">
        <f t="shared" si="185"/>
        <v>209100</v>
      </c>
      <c r="Q507" s="176">
        <f t="shared" si="185"/>
        <v>175385.9</v>
      </c>
    </row>
    <row r="508" spans="1:17" s="5" customFormat="1">
      <c r="A508" s="70" t="s">
        <v>69</v>
      </c>
      <c r="B508" s="57" t="s">
        <v>133</v>
      </c>
      <c r="C508" s="59" t="s">
        <v>119</v>
      </c>
      <c r="D508" s="58" t="s">
        <v>96</v>
      </c>
      <c r="E508" s="66" t="s">
        <v>225</v>
      </c>
      <c r="F508" s="61" t="s">
        <v>163</v>
      </c>
      <c r="G508" s="61" t="s">
        <v>163</v>
      </c>
      <c r="H508" s="61" t="s">
        <v>163</v>
      </c>
      <c r="I508" s="61" t="s">
        <v>26</v>
      </c>
      <c r="J508" s="63" t="s">
        <v>163</v>
      </c>
      <c r="K508" s="301"/>
      <c r="L508" s="201">
        <f t="shared" si="185"/>
        <v>263500</v>
      </c>
      <c r="M508" s="201">
        <f t="shared" si="185"/>
        <v>0</v>
      </c>
      <c r="N508" s="214">
        <f t="shared" si="185"/>
        <v>209100</v>
      </c>
      <c r="O508" s="214">
        <f t="shared" si="185"/>
        <v>0</v>
      </c>
      <c r="P508" s="282">
        <f t="shared" si="185"/>
        <v>209100</v>
      </c>
      <c r="Q508" s="176">
        <f t="shared" si="185"/>
        <v>175385.9</v>
      </c>
    </row>
    <row r="509" spans="1:17" s="5" customFormat="1" ht="51">
      <c r="A509" s="70" t="s">
        <v>91</v>
      </c>
      <c r="B509" s="57" t="s">
        <v>133</v>
      </c>
      <c r="C509" s="59" t="s">
        <v>119</v>
      </c>
      <c r="D509" s="58" t="s">
        <v>96</v>
      </c>
      <c r="E509" s="66" t="s">
        <v>225</v>
      </c>
      <c r="F509" s="61" t="s">
        <v>163</v>
      </c>
      <c r="G509" s="61" t="s">
        <v>163</v>
      </c>
      <c r="H509" s="61" t="s">
        <v>163</v>
      </c>
      <c r="I509" s="61" t="s">
        <v>26</v>
      </c>
      <c r="J509" s="63" t="s">
        <v>163</v>
      </c>
      <c r="K509" s="301" t="s">
        <v>80</v>
      </c>
      <c r="L509" s="201">
        <f t="shared" si="185"/>
        <v>263500</v>
      </c>
      <c r="M509" s="201">
        <f t="shared" si="185"/>
        <v>0</v>
      </c>
      <c r="N509" s="214">
        <f t="shared" si="185"/>
        <v>209100</v>
      </c>
      <c r="O509" s="214">
        <f t="shared" si="185"/>
        <v>0</v>
      </c>
      <c r="P509" s="282">
        <f t="shared" si="185"/>
        <v>209100</v>
      </c>
      <c r="Q509" s="176">
        <f t="shared" si="185"/>
        <v>175385.9</v>
      </c>
    </row>
    <row r="510" spans="1:17" s="5" customFormat="1" ht="25.5">
      <c r="A510" s="81" t="s">
        <v>81</v>
      </c>
      <c r="B510" s="82" t="s">
        <v>133</v>
      </c>
      <c r="C510" s="122" t="s">
        <v>119</v>
      </c>
      <c r="D510" s="123" t="s">
        <v>96</v>
      </c>
      <c r="E510" s="124" t="s">
        <v>225</v>
      </c>
      <c r="F510" s="85" t="s">
        <v>163</v>
      </c>
      <c r="G510" s="85" t="s">
        <v>163</v>
      </c>
      <c r="H510" s="85" t="s">
        <v>163</v>
      </c>
      <c r="I510" s="85" t="s">
        <v>26</v>
      </c>
      <c r="J510" s="105" t="s">
        <v>163</v>
      </c>
      <c r="K510" s="316" t="s">
        <v>212</v>
      </c>
      <c r="L510" s="202">
        <v>263500</v>
      </c>
      <c r="M510" s="202">
        <v>0</v>
      </c>
      <c r="N510" s="252">
        <v>209100</v>
      </c>
      <c r="O510" s="252">
        <v>0</v>
      </c>
      <c r="P510" s="283">
        <f>O510+N510</f>
        <v>209100</v>
      </c>
      <c r="Q510" s="177">
        <v>175385.9</v>
      </c>
    </row>
    <row r="511" spans="1:17" s="5" customFormat="1" ht="6.75" customHeight="1">
      <c r="A511" s="70"/>
      <c r="B511" s="57"/>
      <c r="C511" s="59"/>
      <c r="D511" s="59"/>
      <c r="E511" s="66"/>
      <c r="F511" s="61"/>
      <c r="G511" s="61"/>
      <c r="H511" s="61"/>
      <c r="I511" s="61"/>
      <c r="J511" s="63"/>
      <c r="K511" s="301"/>
      <c r="L511" s="201"/>
      <c r="M511" s="201"/>
      <c r="N511" s="214"/>
      <c r="O511" s="214"/>
      <c r="P511" s="282"/>
      <c r="Q511" s="176"/>
    </row>
    <row r="512" spans="1:17" s="4" customFormat="1">
      <c r="A512" s="126" t="s">
        <v>116</v>
      </c>
      <c r="B512" s="57" t="s">
        <v>134</v>
      </c>
      <c r="C512" s="127"/>
      <c r="D512" s="127"/>
      <c r="E512" s="128"/>
      <c r="F512" s="129"/>
      <c r="G512" s="61"/>
      <c r="H512" s="61"/>
      <c r="I512" s="129"/>
      <c r="J512" s="130"/>
      <c r="K512" s="317"/>
      <c r="L512" s="203">
        <f t="shared" ref="L512:Q512" si="186">L513</f>
        <v>3111274</v>
      </c>
      <c r="M512" s="203">
        <f t="shared" si="186"/>
        <v>0</v>
      </c>
      <c r="N512" s="253">
        <f t="shared" si="186"/>
        <v>3151788</v>
      </c>
      <c r="O512" s="253">
        <f t="shared" si="186"/>
        <v>0</v>
      </c>
      <c r="P512" s="284">
        <f t="shared" si="186"/>
        <v>3151788</v>
      </c>
      <c r="Q512" s="178">
        <f t="shared" si="186"/>
        <v>3140463.61</v>
      </c>
    </row>
    <row r="513" spans="1:17">
      <c r="A513" s="94" t="s">
        <v>107</v>
      </c>
      <c r="B513" s="57" t="s">
        <v>134</v>
      </c>
      <c r="C513" s="131" t="s">
        <v>92</v>
      </c>
      <c r="D513" s="59"/>
      <c r="E513" s="58"/>
      <c r="F513" s="67"/>
      <c r="G513" s="61"/>
      <c r="H513" s="61"/>
      <c r="I513" s="67"/>
      <c r="J513" s="100"/>
      <c r="K513" s="303"/>
      <c r="L513" s="204">
        <f t="shared" ref="L513:Q513" si="187">L514+L526</f>
        <v>3111274</v>
      </c>
      <c r="M513" s="204">
        <f t="shared" si="187"/>
        <v>0</v>
      </c>
      <c r="N513" s="242">
        <f t="shared" si="187"/>
        <v>3151788</v>
      </c>
      <c r="O513" s="242">
        <f t="shared" si="187"/>
        <v>0</v>
      </c>
      <c r="P513" s="285">
        <f t="shared" si="187"/>
        <v>3151788</v>
      </c>
      <c r="Q513" s="179">
        <f t="shared" si="187"/>
        <v>3140463.61</v>
      </c>
    </row>
    <row r="514" spans="1:17" ht="38.25">
      <c r="A514" s="56" t="s">
        <v>129</v>
      </c>
      <c r="B514" s="57" t="s">
        <v>134</v>
      </c>
      <c r="C514" s="131" t="s">
        <v>92</v>
      </c>
      <c r="D514" s="59" t="s">
        <v>95</v>
      </c>
      <c r="E514" s="58"/>
      <c r="F514" s="67"/>
      <c r="G514" s="61"/>
      <c r="H514" s="61"/>
      <c r="I514" s="67"/>
      <c r="J514" s="100"/>
      <c r="K514" s="303"/>
      <c r="L514" s="204">
        <f t="shared" ref="L514:Q514" si="188">L515</f>
        <v>3051274</v>
      </c>
      <c r="M514" s="204">
        <f t="shared" si="188"/>
        <v>0</v>
      </c>
      <c r="N514" s="242">
        <f t="shared" si="188"/>
        <v>3095788</v>
      </c>
      <c r="O514" s="242">
        <f t="shared" si="188"/>
        <v>0</v>
      </c>
      <c r="P514" s="285">
        <f t="shared" si="188"/>
        <v>3095788</v>
      </c>
      <c r="Q514" s="179">
        <f t="shared" si="188"/>
        <v>3084469.17</v>
      </c>
    </row>
    <row r="515" spans="1:17" ht="25.5">
      <c r="A515" s="70" t="s">
        <v>38</v>
      </c>
      <c r="B515" s="57" t="s">
        <v>134</v>
      </c>
      <c r="C515" s="131" t="s">
        <v>92</v>
      </c>
      <c r="D515" s="59" t="s">
        <v>95</v>
      </c>
      <c r="E515" s="98" t="s">
        <v>8</v>
      </c>
      <c r="F515" s="79" t="s">
        <v>163</v>
      </c>
      <c r="G515" s="61" t="s">
        <v>163</v>
      </c>
      <c r="H515" s="61" t="s">
        <v>163</v>
      </c>
      <c r="I515" s="79" t="s">
        <v>164</v>
      </c>
      <c r="J515" s="63" t="s">
        <v>163</v>
      </c>
      <c r="K515" s="305"/>
      <c r="L515" s="201">
        <f t="shared" ref="L515:Q515" si="189">L516++L520</f>
        <v>3051274</v>
      </c>
      <c r="M515" s="201">
        <f t="shared" si="189"/>
        <v>0</v>
      </c>
      <c r="N515" s="214">
        <f t="shared" si="189"/>
        <v>3095788</v>
      </c>
      <c r="O515" s="214">
        <f t="shared" si="189"/>
        <v>0</v>
      </c>
      <c r="P515" s="282">
        <f t="shared" si="189"/>
        <v>3095788</v>
      </c>
      <c r="Q515" s="176">
        <f t="shared" si="189"/>
        <v>3084469.17</v>
      </c>
    </row>
    <row r="516" spans="1:17">
      <c r="A516" s="78" t="s">
        <v>39</v>
      </c>
      <c r="B516" s="57" t="s">
        <v>134</v>
      </c>
      <c r="C516" s="131" t="s">
        <v>92</v>
      </c>
      <c r="D516" s="59" t="s">
        <v>95</v>
      </c>
      <c r="E516" s="98" t="s">
        <v>8</v>
      </c>
      <c r="F516" s="79">
        <v>1</v>
      </c>
      <c r="G516" s="61" t="s">
        <v>163</v>
      </c>
      <c r="H516" s="61" t="s">
        <v>163</v>
      </c>
      <c r="I516" s="79" t="s">
        <v>164</v>
      </c>
      <c r="J516" s="63" t="s">
        <v>163</v>
      </c>
      <c r="K516" s="305"/>
      <c r="L516" s="201">
        <f t="shared" ref="L516:Q518" si="190">L517</f>
        <v>1708374</v>
      </c>
      <c r="M516" s="201">
        <f t="shared" si="190"/>
        <v>0</v>
      </c>
      <c r="N516" s="214">
        <f t="shared" si="190"/>
        <v>1710288</v>
      </c>
      <c r="O516" s="214">
        <f t="shared" si="190"/>
        <v>0</v>
      </c>
      <c r="P516" s="282">
        <f t="shared" si="190"/>
        <v>1710288</v>
      </c>
      <c r="Q516" s="176">
        <f t="shared" si="190"/>
        <v>1706841.43</v>
      </c>
    </row>
    <row r="517" spans="1:17" ht="25.5">
      <c r="A517" s="76" t="s">
        <v>40</v>
      </c>
      <c r="B517" s="57" t="s">
        <v>134</v>
      </c>
      <c r="C517" s="131" t="s">
        <v>92</v>
      </c>
      <c r="D517" s="59" t="s">
        <v>95</v>
      </c>
      <c r="E517" s="66" t="s">
        <v>8</v>
      </c>
      <c r="F517" s="61">
        <v>1</v>
      </c>
      <c r="G517" s="61" t="s">
        <v>163</v>
      </c>
      <c r="H517" s="61" t="s">
        <v>163</v>
      </c>
      <c r="I517" s="61" t="s">
        <v>36</v>
      </c>
      <c r="J517" s="63" t="s">
        <v>163</v>
      </c>
      <c r="K517" s="301"/>
      <c r="L517" s="201">
        <f t="shared" si="190"/>
        <v>1708374</v>
      </c>
      <c r="M517" s="201">
        <f t="shared" si="190"/>
        <v>0</v>
      </c>
      <c r="N517" s="214">
        <f t="shared" si="190"/>
        <v>1710288</v>
      </c>
      <c r="O517" s="214">
        <f t="shared" si="190"/>
        <v>0</v>
      </c>
      <c r="P517" s="282">
        <f t="shared" si="190"/>
        <v>1710288</v>
      </c>
      <c r="Q517" s="176">
        <f t="shared" si="190"/>
        <v>1706841.43</v>
      </c>
    </row>
    <row r="518" spans="1:17" ht="51">
      <c r="A518" s="70" t="s">
        <v>91</v>
      </c>
      <c r="B518" s="57" t="s">
        <v>134</v>
      </c>
      <c r="C518" s="131" t="s">
        <v>92</v>
      </c>
      <c r="D518" s="59" t="s">
        <v>95</v>
      </c>
      <c r="E518" s="66" t="s">
        <v>8</v>
      </c>
      <c r="F518" s="61" t="s">
        <v>165</v>
      </c>
      <c r="G518" s="61" t="s">
        <v>163</v>
      </c>
      <c r="H518" s="61" t="s">
        <v>163</v>
      </c>
      <c r="I518" s="61" t="s">
        <v>36</v>
      </c>
      <c r="J518" s="63" t="s">
        <v>163</v>
      </c>
      <c r="K518" s="301">
        <v>100</v>
      </c>
      <c r="L518" s="201">
        <f t="shared" si="190"/>
        <v>1708374</v>
      </c>
      <c r="M518" s="201">
        <f t="shared" si="190"/>
        <v>0</v>
      </c>
      <c r="N518" s="214">
        <f t="shared" si="190"/>
        <v>1710288</v>
      </c>
      <c r="O518" s="214">
        <f t="shared" si="190"/>
        <v>0</v>
      </c>
      <c r="P518" s="282">
        <f t="shared" si="190"/>
        <v>1710288</v>
      </c>
      <c r="Q518" s="176">
        <f t="shared" si="190"/>
        <v>1706841.43</v>
      </c>
    </row>
    <row r="519" spans="1:17" ht="25.5">
      <c r="A519" s="70" t="s">
        <v>81</v>
      </c>
      <c r="B519" s="57" t="s">
        <v>134</v>
      </c>
      <c r="C519" s="131" t="s">
        <v>92</v>
      </c>
      <c r="D519" s="59" t="s">
        <v>95</v>
      </c>
      <c r="E519" s="66" t="s">
        <v>8</v>
      </c>
      <c r="F519" s="61" t="s">
        <v>165</v>
      </c>
      <c r="G519" s="61" t="s">
        <v>163</v>
      </c>
      <c r="H519" s="61" t="s">
        <v>163</v>
      </c>
      <c r="I519" s="61" t="s">
        <v>36</v>
      </c>
      <c r="J519" s="63" t="s">
        <v>163</v>
      </c>
      <c r="K519" s="301">
        <v>120</v>
      </c>
      <c r="L519" s="201">
        <v>1708374</v>
      </c>
      <c r="M519" s="201">
        <v>0</v>
      </c>
      <c r="N519" s="214">
        <v>1710288</v>
      </c>
      <c r="O519" s="214">
        <v>0</v>
      </c>
      <c r="P519" s="282">
        <f>O519+N519</f>
        <v>1710288</v>
      </c>
      <c r="Q519" s="176">
        <v>1706841.43</v>
      </c>
    </row>
    <row r="520" spans="1:17">
      <c r="A520" s="78" t="s">
        <v>41</v>
      </c>
      <c r="B520" s="57" t="s">
        <v>134</v>
      </c>
      <c r="C520" s="131" t="s">
        <v>92</v>
      </c>
      <c r="D520" s="59" t="s">
        <v>95</v>
      </c>
      <c r="E520" s="98" t="s">
        <v>8</v>
      </c>
      <c r="F520" s="79" t="s">
        <v>161</v>
      </c>
      <c r="G520" s="61" t="s">
        <v>163</v>
      </c>
      <c r="H520" s="61" t="s">
        <v>163</v>
      </c>
      <c r="I520" s="79" t="s">
        <v>164</v>
      </c>
      <c r="J520" s="63" t="s">
        <v>163</v>
      </c>
      <c r="K520" s="305"/>
      <c r="L520" s="201">
        <f t="shared" ref="L520:Q520" si="191">L521</f>
        <v>1342900</v>
      </c>
      <c r="M520" s="201">
        <f t="shared" si="191"/>
        <v>0</v>
      </c>
      <c r="N520" s="214">
        <f t="shared" si="191"/>
        <v>1385500</v>
      </c>
      <c r="O520" s="214">
        <f t="shared" si="191"/>
        <v>0</v>
      </c>
      <c r="P520" s="282">
        <f t="shared" si="191"/>
        <v>1385500</v>
      </c>
      <c r="Q520" s="176">
        <f t="shared" si="191"/>
        <v>1377627.74</v>
      </c>
    </row>
    <row r="521" spans="1:17" ht="25.5">
      <c r="A521" s="76" t="s">
        <v>40</v>
      </c>
      <c r="B521" s="57" t="s">
        <v>134</v>
      </c>
      <c r="C521" s="131" t="s">
        <v>92</v>
      </c>
      <c r="D521" s="59" t="s">
        <v>95</v>
      </c>
      <c r="E521" s="66" t="s">
        <v>8</v>
      </c>
      <c r="F521" s="61" t="s">
        <v>161</v>
      </c>
      <c r="G521" s="61" t="s">
        <v>163</v>
      </c>
      <c r="H521" s="61" t="s">
        <v>163</v>
      </c>
      <c r="I521" s="61" t="s">
        <v>36</v>
      </c>
      <c r="J521" s="63" t="s">
        <v>163</v>
      </c>
      <c r="K521" s="301"/>
      <c r="L521" s="201">
        <f t="shared" ref="L521:Q521" si="192">L522+L524</f>
        <v>1342900</v>
      </c>
      <c r="M521" s="201">
        <f t="shared" si="192"/>
        <v>0</v>
      </c>
      <c r="N521" s="214">
        <f t="shared" si="192"/>
        <v>1385500</v>
      </c>
      <c r="O521" s="214">
        <f t="shared" si="192"/>
        <v>0</v>
      </c>
      <c r="P521" s="282">
        <f t="shared" si="192"/>
        <v>1385500</v>
      </c>
      <c r="Q521" s="176">
        <f t="shared" si="192"/>
        <v>1377627.74</v>
      </c>
    </row>
    <row r="522" spans="1:17" ht="51">
      <c r="A522" s="70" t="s">
        <v>91</v>
      </c>
      <c r="B522" s="57" t="s">
        <v>134</v>
      </c>
      <c r="C522" s="131" t="s">
        <v>92</v>
      </c>
      <c r="D522" s="59" t="s">
        <v>95</v>
      </c>
      <c r="E522" s="66" t="s">
        <v>8</v>
      </c>
      <c r="F522" s="61" t="s">
        <v>161</v>
      </c>
      <c r="G522" s="61" t="s">
        <v>163</v>
      </c>
      <c r="H522" s="61" t="s">
        <v>163</v>
      </c>
      <c r="I522" s="61" t="s">
        <v>36</v>
      </c>
      <c r="J522" s="63" t="s">
        <v>163</v>
      </c>
      <c r="K522" s="301">
        <v>100</v>
      </c>
      <c r="L522" s="201">
        <f t="shared" ref="L522:Q522" si="193">L523</f>
        <v>1153600</v>
      </c>
      <c r="M522" s="201">
        <f t="shared" si="193"/>
        <v>0</v>
      </c>
      <c r="N522" s="214">
        <f t="shared" si="193"/>
        <v>1284200</v>
      </c>
      <c r="O522" s="214">
        <f t="shared" si="193"/>
        <v>-10168</v>
      </c>
      <c r="P522" s="282">
        <f t="shared" si="193"/>
        <v>1274032</v>
      </c>
      <c r="Q522" s="176">
        <f t="shared" si="193"/>
        <v>1267145.31</v>
      </c>
    </row>
    <row r="523" spans="1:17" ht="25.5">
      <c r="A523" s="70" t="s">
        <v>81</v>
      </c>
      <c r="B523" s="57" t="s">
        <v>134</v>
      </c>
      <c r="C523" s="131" t="s">
        <v>92</v>
      </c>
      <c r="D523" s="59" t="s">
        <v>95</v>
      </c>
      <c r="E523" s="66" t="s">
        <v>8</v>
      </c>
      <c r="F523" s="61" t="s">
        <v>161</v>
      </c>
      <c r="G523" s="61" t="s">
        <v>163</v>
      </c>
      <c r="H523" s="61" t="s">
        <v>163</v>
      </c>
      <c r="I523" s="61" t="s">
        <v>36</v>
      </c>
      <c r="J523" s="63" t="s">
        <v>163</v>
      </c>
      <c r="K523" s="301">
        <v>120</v>
      </c>
      <c r="L523" s="201">
        <v>1153600</v>
      </c>
      <c r="M523" s="201">
        <v>0</v>
      </c>
      <c r="N523" s="214">
        <v>1284200</v>
      </c>
      <c r="O523" s="214">
        <v>-10168</v>
      </c>
      <c r="P523" s="282">
        <f>O523+N523</f>
        <v>1274032</v>
      </c>
      <c r="Q523" s="176">
        <v>1267145.31</v>
      </c>
    </row>
    <row r="524" spans="1:17" ht="25.5">
      <c r="A524" s="70" t="s">
        <v>72</v>
      </c>
      <c r="B524" s="57" t="s">
        <v>134</v>
      </c>
      <c r="C524" s="131" t="s">
        <v>92</v>
      </c>
      <c r="D524" s="59" t="s">
        <v>95</v>
      </c>
      <c r="E524" s="66" t="s">
        <v>8</v>
      </c>
      <c r="F524" s="61" t="s">
        <v>161</v>
      </c>
      <c r="G524" s="61" t="s">
        <v>163</v>
      </c>
      <c r="H524" s="61" t="s">
        <v>163</v>
      </c>
      <c r="I524" s="61" t="s">
        <v>36</v>
      </c>
      <c r="J524" s="63" t="s">
        <v>163</v>
      </c>
      <c r="K524" s="301" t="s">
        <v>73</v>
      </c>
      <c r="L524" s="201">
        <f t="shared" ref="L524:Q524" si="194">L525</f>
        <v>189300</v>
      </c>
      <c r="M524" s="201">
        <f t="shared" si="194"/>
        <v>0</v>
      </c>
      <c r="N524" s="214">
        <f t="shared" si="194"/>
        <v>101300</v>
      </c>
      <c r="O524" s="214">
        <f t="shared" si="194"/>
        <v>10168</v>
      </c>
      <c r="P524" s="282">
        <f t="shared" si="194"/>
        <v>111468</v>
      </c>
      <c r="Q524" s="176">
        <f t="shared" si="194"/>
        <v>110482.43</v>
      </c>
    </row>
    <row r="525" spans="1:17" ht="25.5">
      <c r="A525" s="70" t="s">
        <v>74</v>
      </c>
      <c r="B525" s="57" t="s">
        <v>134</v>
      </c>
      <c r="C525" s="131" t="s">
        <v>92</v>
      </c>
      <c r="D525" s="59" t="s">
        <v>95</v>
      </c>
      <c r="E525" s="66" t="s">
        <v>8</v>
      </c>
      <c r="F525" s="61" t="s">
        <v>161</v>
      </c>
      <c r="G525" s="61" t="s">
        <v>163</v>
      </c>
      <c r="H525" s="61" t="s">
        <v>163</v>
      </c>
      <c r="I525" s="61" t="s">
        <v>36</v>
      </c>
      <c r="J525" s="63" t="s">
        <v>163</v>
      </c>
      <c r="K525" s="301" t="s">
        <v>75</v>
      </c>
      <c r="L525" s="201">
        <v>189300</v>
      </c>
      <c r="M525" s="201">
        <v>0</v>
      </c>
      <c r="N525" s="214">
        <v>101300</v>
      </c>
      <c r="O525" s="214">
        <v>10168</v>
      </c>
      <c r="P525" s="282">
        <f>O525+N525</f>
        <v>111468</v>
      </c>
      <c r="Q525" s="176">
        <v>110482.43</v>
      </c>
    </row>
    <row r="526" spans="1:17">
      <c r="A526" s="56" t="s">
        <v>122</v>
      </c>
      <c r="B526" s="57" t="s">
        <v>134</v>
      </c>
      <c r="C526" s="59" t="s">
        <v>92</v>
      </c>
      <c r="D526" s="59" t="s">
        <v>145</v>
      </c>
      <c r="E526" s="58"/>
      <c r="F526" s="67"/>
      <c r="G526" s="61"/>
      <c r="H526" s="61"/>
      <c r="I526" s="67"/>
      <c r="J526" s="100"/>
      <c r="K526" s="303"/>
      <c r="L526" s="204">
        <f t="shared" ref="L526:Q529" si="195">L527</f>
        <v>60000</v>
      </c>
      <c r="M526" s="204">
        <f t="shared" si="195"/>
        <v>0</v>
      </c>
      <c r="N526" s="242">
        <f t="shared" si="195"/>
        <v>56000</v>
      </c>
      <c r="O526" s="242">
        <f>O527</f>
        <v>0</v>
      </c>
      <c r="P526" s="285">
        <f t="shared" si="195"/>
        <v>56000</v>
      </c>
      <c r="Q526" s="179">
        <f t="shared" si="195"/>
        <v>55994.44</v>
      </c>
    </row>
    <row r="527" spans="1:17" ht="25.5">
      <c r="A527" s="65" t="s">
        <v>65</v>
      </c>
      <c r="B527" s="57" t="s">
        <v>134</v>
      </c>
      <c r="C527" s="59" t="s">
        <v>92</v>
      </c>
      <c r="D527" s="59" t="s">
        <v>145</v>
      </c>
      <c r="E527" s="66" t="s">
        <v>12</v>
      </c>
      <c r="F527" s="61" t="s">
        <v>163</v>
      </c>
      <c r="G527" s="61" t="s">
        <v>163</v>
      </c>
      <c r="H527" s="61" t="s">
        <v>163</v>
      </c>
      <c r="I527" s="61" t="s">
        <v>164</v>
      </c>
      <c r="J527" s="63" t="s">
        <v>163</v>
      </c>
      <c r="K527" s="303"/>
      <c r="L527" s="204">
        <f t="shared" si="195"/>
        <v>60000</v>
      </c>
      <c r="M527" s="204">
        <f t="shared" si="195"/>
        <v>0</v>
      </c>
      <c r="N527" s="242">
        <f t="shared" si="195"/>
        <v>56000</v>
      </c>
      <c r="O527" s="242">
        <f t="shared" si="195"/>
        <v>0</v>
      </c>
      <c r="P527" s="285">
        <f t="shared" si="195"/>
        <v>56000</v>
      </c>
      <c r="Q527" s="179">
        <f t="shared" si="195"/>
        <v>55994.44</v>
      </c>
    </row>
    <row r="528" spans="1:17" ht="17.25" customHeight="1">
      <c r="A528" s="56" t="s">
        <v>67</v>
      </c>
      <c r="B528" s="57" t="s">
        <v>134</v>
      </c>
      <c r="C528" s="59" t="s">
        <v>92</v>
      </c>
      <c r="D528" s="59" t="s">
        <v>145</v>
      </c>
      <c r="E528" s="66" t="s">
        <v>12</v>
      </c>
      <c r="F528" s="61" t="s">
        <v>163</v>
      </c>
      <c r="G528" s="61" t="s">
        <v>163</v>
      </c>
      <c r="H528" s="61" t="s">
        <v>163</v>
      </c>
      <c r="I528" s="61" t="s">
        <v>13</v>
      </c>
      <c r="J528" s="63" t="s">
        <v>163</v>
      </c>
      <c r="K528" s="301"/>
      <c r="L528" s="201">
        <f t="shared" si="195"/>
        <v>60000</v>
      </c>
      <c r="M528" s="201">
        <f t="shared" si="195"/>
        <v>0</v>
      </c>
      <c r="N528" s="214">
        <f t="shared" si="195"/>
        <v>56000</v>
      </c>
      <c r="O528" s="214">
        <f t="shared" si="195"/>
        <v>0</v>
      </c>
      <c r="P528" s="282">
        <f t="shared" si="195"/>
        <v>56000</v>
      </c>
      <c r="Q528" s="176">
        <f t="shared" si="195"/>
        <v>55994.44</v>
      </c>
    </row>
    <row r="529" spans="1:17" ht="25.5">
      <c r="A529" s="70" t="s">
        <v>72</v>
      </c>
      <c r="B529" s="57" t="s">
        <v>134</v>
      </c>
      <c r="C529" s="59" t="s">
        <v>92</v>
      </c>
      <c r="D529" s="59" t="s">
        <v>145</v>
      </c>
      <c r="E529" s="66" t="s">
        <v>12</v>
      </c>
      <c r="F529" s="61" t="s">
        <v>163</v>
      </c>
      <c r="G529" s="61" t="s">
        <v>163</v>
      </c>
      <c r="H529" s="61" t="s">
        <v>163</v>
      </c>
      <c r="I529" s="61" t="s">
        <v>13</v>
      </c>
      <c r="J529" s="63" t="s">
        <v>163</v>
      </c>
      <c r="K529" s="301">
        <v>200</v>
      </c>
      <c r="L529" s="201">
        <f t="shared" si="195"/>
        <v>60000</v>
      </c>
      <c r="M529" s="201">
        <f t="shared" si="195"/>
        <v>0</v>
      </c>
      <c r="N529" s="214">
        <f t="shared" si="195"/>
        <v>56000</v>
      </c>
      <c r="O529" s="214">
        <f t="shared" si="195"/>
        <v>0</v>
      </c>
      <c r="P529" s="282">
        <f t="shared" si="195"/>
        <v>56000</v>
      </c>
      <c r="Q529" s="176">
        <f t="shared" si="195"/>
        <v>55994.44</v>
      </c>
    </row>
    <row r="530" spans="1:17" ht="25.5">
      <c r="A530" s="81" t="s">
        <v>74</v>
      </c>
      <c r="B530" s="82" t="s">
        <v>134</v>
      </c>
      <c r="C530" s="122" t="s">
        <v>92</v>
      </c>
      <c r="D530" s="122" t="s">
        <v>145</v>
      </c>
      <c r="E530" s="124" t="s">
        <v>12</v>
      </c>
      <c r="F530" s="85" t="s">
        <v>163</v>
      </c>
      <c r="G530" s="85" t="s">
        <v>163</v>
      </c>
      <c r="H530" s="85" t="s">
        <v>163</v>
      </c>
      <c r="I530" s="85" t="s">
        <v>13</v>
      </c>
      <c r="J530" s="105" t="s">
        <v>163</v>
      </c>
      <c r="K530" s="316">
        <v>240</v>
      </c>
      <c r="L530" s="202">
        <v>60000</v>
      </c>
      <c r="M530" s="202">
        <v>0</v>
      </c>
      <c r="N530" s="252">
        <v>56000</v>
      </c>
      <c r="O530" s="252">
        <v>0</v>
      </c>
      <c r="P530" s="283">
        <f>O530+N530</f>
        <v>56000</v>
      </c>
      <c r="Q530" s="177">
        <v>55994.44</v>
      </c>
    </row>
    <row r="531" spans="1:17" s="4" customFormat="1" ht="21" customHeight="1">
      <c r="A531" s="126" t="s">
        <v>144</v>
      </c>
      <c r="B531" s="57" t="s">
        <v>142</v>
      </c>
      <c r="C531" s="132"/>
      <c r="D531" s="133"/>
      <c r="E531" s="134"/>
      <c r="F531" s="134"/>
      <c r="G531" s="93"/>
      <c r="H531" s="93"/>
      <c r="I531" s="134"/>
      <c r="J531" s="135"/>
      <c r="K531" s="317"/>
      <c r="L531" s="203" t="e">
        <f t="shared" ref="L531:Q531" si="196">L532+L559+L565+L618+L624</f>
        <v>#REF!</v>
      </c>
      <c r="M531" s="203" t="e">
        <f t="shared" si="196"/>
        <v>#REF!</v>
      </c>
      <c r="N531" s="253">
        <f t="shared" si="196"/>
        <v>49349758.890000001</v>
      </c>
      <c r="O531" s="253">
        <f t="shared" si="196"/>
        <v>0</v>
      </c>
      <c r="P531" s="284">
        <f t="shared" si="196"/>
        <v>49349758.890000001</v>
      </c>
      <c r="Q531" s="178">
        <f t="shared" si="196"/>
        <v>46583792.980000004</v>
      </c>
    </row>
    <row r="532" spans="1:17">
      <c r="A532" s="94" t="s">
        <v>107</v>
      </c>
      <c r="B532" s="57" t="s">
        <v>142</v>
      </c>
      <c r="C532" s="96" t="s">
        <v>92</v>
      </c>
      <c r="D532" s="75"/>
      <c r="E532" s="77"/>
      <c r="F532" s="77"/>
      <c r="G532" s="61"/>
      <c r="H532" s="61"/>
      <c r="I532" s="77"/>
      <c r="J532" s="95"/>
      <c r="K532" s="304"/>
      <c r="L532" s="204">
        <f t="shared" ref="L532:Q532" si="197">L533</f>
        <v>25482862.16</v>
      </c>
      <c r="M532" s="204">
        <f t="shared" si="197"/>
        <v>-4736052.88</v>
      </c>
      <c r="N532" s="242">
        <f t="shared" si="197"/>
        <v>21000739.469999999</v>
      </c>
      <c r="O532" s="242">
        <f t="shared" si="197"/>
        <v>0</v>
      </c>
      <c r="P532" s="285">
        <f t="shared" si="197"/>
        <v>21000739.469999999</v>
      </c>
      <c r="Q532" s="179">
        <f t="shared" si="197"/>
        <v>20467208.830000002</v>
      </c>
    </row>
    <row r="533" spans="1:17">
      <c r="A533" s="56" t="s">
        <v>122</v>
      </c>
      <c r="B533" s="57" t="s">
        <v>142</v>
      </c>
      <c r="C533" s="58" t="s">
        <v>92</v>
      </c>
      <c r="D533" s="59" t="s">
        <v>145</v>
      </c>
      <c r="E533" s="67"/>
      <c r="F533" s="67"/>
      <c r="G533" s="61"/>
      <c r="H533" s="61"/>
      <c r="I533" s="67"/>
      <c r="J533" s="100"/>
      <c r="K533" s="303"/>
      <c r="L533" s="204">
        <f t="shared" ref="L533:Q533" si="198">L548+L539+L534</f>
        <v>25482862.16</v>
      </c>
      <c r="M533" s="204">
        <f t="shared" si="198"/>
        <v>-4736052.88</v>
      </c>
      <c r="N533" s="242">
        <f t="shared" si="198"/>
        <v>21000739.469999999</v>
      </c>
      <c r="O533" s="242">
        <f t="shared" si="198"/>
        <v>0</v>
      </c>
      <c r="P533" s="285">
        <f t="shared" si="198"/>
        <v>21000739.469999999</v>
      </c>
      <c r="Q533" s="179">
        <f t="shared" si="198"/>
        <v>20467208.830000002</v>
      </c>
    </row>
    <row r="534" spans="1:17" ht="51">
      <c r="A534" s="78" t="s">
        <v>424</v>
      </c>
      <c r="B534" s="57" t="s">
        <v>142</v>
      </c>
      <c r="C534" s="58" t="s">
        <v>92</v>
      </c>
      <c r="D534" s="59" t="s">
        <v>145</v>
      </c>
      <c r="E534" s="61" t="s">
        <v>99</v>
      </c>
      <c r="F534" s="61" t="s">
        <v>163</v>
      </c>
      <c r="G534" s="61" t="s">
        <v>163</v>
      </c>
      <c r="H534" s="61" t="s">
        <v>163</v>
      </c>
      <c r="I534" s="61" t="s">
        <v>164</v>
      </c>
      <c r="J534" s="63" t="s">
        <v>163</v>
      </c>
      <c r="K534" s="301"/>
      <c r="L534" s="201">
        <f t="shared" ref="L534:Q537" si="199">L535</f>
        <v>600000</v>
      </c>
      <c r="M534" s="201">
        <f t="shared" si="199"/>
        <v>0</v>
      </c>
      <c r="N534" s="214">
        <f t="shared" si="199"/>
        <v>600000</v>
      </c>
      <c r="O534" s="214">
        <f t="shared" si="199"/>
        <v>0</v>
      </c>
      <c r="P534" s="282">
        <f t="shared" si="199"/>
        <v>600000</v>
      </c>
      <c r="Q534" s="176">
        <f t="shared" si="199"/>
        <v>471753.43</v>
      </c>
    </row>
    <row r="535" spans="1:17" ht="38.25">
      <c r="A535" s="78" t="s">
        <v>425</v>
      </c>
      <c r="B535" s="57" t="s">
        <v>142</v>
      </c>
      <c r="C535" s="58" t="s">
        <v>92</v>
      </c>
      <c r="D535" s="59" t="s">
        <v>145</v>
      </c>
      <c r="E535" s="61" t="s">
        <v>99</v>
      </c>
      <c r="F535" s="61" t="s">
        <v>165</v>
      </c>
      <c r="G535" s="61" t="s">
        <v>163</v>
      </c>
      <c r="H535" s="61" t="s">
        <v>163</v>
      </c>
      <c r="I535" s="61" t="s">
        <v>164</v>
      </c>
      <c r="J535" s="63" t="s">
        <v>163</v>
      </c>
      <c r="K535" s="301"/>
      <c r="L535" s="201">
        <f t="shared" si="199"/>
        <v>600000</v>
      </c>
      <c r="M535" s="201">
        <f t="shared" si="199"/>
        <v>0</v>
      </c>
      <c r="N535" s="214">
        <f t="shared" si="199"/>
        <v>600000</v>
      </c>
      <c r="O535" s="214">
        <f t="shared" si="199"/>
        <v>0</v>
      </c>
      <c r="P535" s="282">
        <f t="shared" si="199"/>
        <v>600000</v>
      </c>
      <c r="Q535" s="176">
        <f t="shared" si="199"/>
        <v>471753.43</v>
      </c>
    </row>
    <row r="536" spans="1:17" ht="25.5">
      <c r="A536" s="56" t="s">
        <v>66</v>
      </c>
      <c r="B536" s="57" t="s">
        <v>142</v>
      </c>
      <c r="C536" s="58" t="s">
        <v>92</v>
      </c>
      <c r="D536" s="59" t="s">
        <v>145</v>
      </c>
      <c r="E536" s="22" t="s">
        <v>99</v>
      </c>
      <c r="F536" s="22" t="s">
        <v>165</v>
      </c>
      <c r="G536" s="61" t="s">
        <v>163</v>
      </c>
      <c r="H536" s="61" t="s">
        <v>163</v>
      </c>
      <c r="I536" s="22" t="s">
        <v>24</v>
      </c>
      <c r="J536" s="63" t="s">
        <v>163</v>
      </c>
      <c r="K536" s="301"/>
      <c r="L536" s="201">
        <f t="shared" si="199"/>
        <v>600000</v>
      </c>
      <c r="M536" s="201">
        <f t="shared" si="199"/>
        <v>0</v>
      </c>
      <c r="N536" s="214">
        <f t="shared" si="199"/>
        <v>600000</v>
      </c>
      <c r="O536" s="214">
        <f t="shared" si="199"/>
        <v>0</v>
      </c>
      <c r="P536" s="282">
        <f t="shared" si="199"/>
        <v>600000</v>
      </c>
      <c r="Q536" s="176">
        <f t="shared" si="199"/>
        <v>471753.43</v>
      </c>
    </row>
    <row r="537" spans="1:17" ht="25.5">
      <c r="A537" s="70" t="s">
        <v>72</v>
      </c>
      <c r="B537" s="57" t="s">
        <v>142</v>
      </c>
      <c r="C537" s="58" t="s">
        <v>92</v>
      </c>
      <c r="D537" s="59" t="s">
        <v>145</v>
      </c>
      <c r="E537" s="22" t="s">
        <v>99</v>
      </c>
      <c r="F537" s="22" t="s">
        <v>165</v>
      </c>
      <c r="G537" s="61" t="s">
        <v>163</v>
      </c>
      <c r="H537" s="61" t="s">
        <v>163</v>
      </c>
      <c r="I537" s="22" t="s">
        <v>24</v>
      </c>
      <c r="J537" s="63" t="s">
        <v>163</v>
      </c>
      <c r="K537" s="301">
        <v>200</v>
      </c>
      <c r="L537" s="201">
        <f t="shared" si="199"/>
        <v>600000</v>
      </c>
      <c r="M537" s="201">
        <f t="shared" si="199"/>
        <v>0</v>
      </c>
      <c r="N537" s="214">
        <f t="shared" si="199"/>
        <v>600000</v>
      </c>
      <c r="O537" s="214">
        <f t="shared" si="199"/>
        <v>0</v>
      </c>
      <c r="P537" s="282">
        <f t="shared" si="199"/>
        <v>600000</v>
      </c>
      <c r="Q537" s="176">
        <f t="shared" si="199"/>
        <v>471753.43</v>
      </c>
    </row>
    <row r="538" spans="1:17" ht="25.5">
      <c r="A538" s="70" t="s">
        <v>74</v>
      </c>
      <c r="B538" s="57" t="s">
        <v>142</v>
      </c>
      <c r="C538" s="58" t="s">
        <v>92</v>
      </c>
      <c r="D538" s="59" t="s">
        <v>145</v>
      </c>
      <c r="E538" s="22" t="s">
        <v>99</v>
      </c>
      <c r="F538" s="22" t="s">
        <v>165</v>
      </c>
      <c r="G538" s="61" t="s">
        <v>163</v>
      </c>
      <c r="H538" s="61" t="s">
        <v>163</v>
      </c>
      <c r="I538" s="22" t="s">
        <v>24</v>
      </c>
      <c r="J538" s="63" t="s">
        <v>163</v>
      </c>
      <c r="K538" s="301">
        <v>240</v>
      </c>
      <c r="L538" s="201">
        <v>600000</v>
      </c>
      <c r="M538" s="201">
        <v>0</v>
      </c>
      <c r="N538" s="214">
        <v>600000</v>
      </c>
      <c r="O538" s="214">
        <v>0</v>
      </c>
      <c r="P538" s="282">
        <v>600000</v>
      </c>
      <c r="Q538" s="176">
        <v>471753.43</v>
      </c>
    </row>
    <row r="539" spans="1:17" ht="38.25">
      <c r="A539" s="78" t="s">
        <v>426</v>
      </c>
      <c r="B539" s="57" t="s">
        <v>142</v>
      </c>
      <c r="C539" s="58" t="s">
        <v>92</v>
      </c>
      <c r="D539" s="59" t="s">
        <v>145</v>
      </c>
      <c r="E539" s="22" t="s">
        <v>192</v>
      </c>
      <c r="F539" s="22" t="s">
        <v>163</v>
      </c>
      <c r="G539" s="61" t="s">
        <v>163</v>
      </c>
      <c r="H539" s="61" t="s">
        <v>163</v>
      </c>
      <c r="I539" s="22" t="s">
        <v>164</v>
      </c>
      <c r="J539" s="63" t="s">
        <v>163</v>
      </c>
      <c r="K539" s="301"/>
      <c r="L539" s="204">
        <f>L540</f>
        <v>6990162.1600000001</v>
      </c>
      <c r="M539" s="204">
        <f>M540</f>
        <v>-4736052.88</v>
      </c>
      <c r="N539" s="242">
        <f>N540+N545</f>
        <v>2463523.58</v>
      </c>
      <c r="O539" s="242">
        <f>O540+O545</f>
        <v>0</v>
      </c>
      <c r="P539" s="285">
        <f>P540+P545</f>
        <v>2463523.58</v>
      </c>
      <c r="Q539" s="179">
        <f>Q540+Q545</f>
        <v>2103797.56</v>
      </c>
    </row>
    <row r="540" spans="1:17" ht="25.5">
      <c r="A540" s="56" t="s">
        <v>66</v>
      </c>
      <c r="B540" s="57" t="s">
        <v>142</v>
      </c>
      <c r="C540" s="58" t="s">
        <v>92</v>
      </c>
      <c r="D540" s="59" t="s">
        <v>145</v>
      </c>
      <c r="E540" s="22" t="s">
        <v>192</v>
      </c>
      <c r="F540" s="22" t="s">
        <v>163</v>
      </c>
      <c r="G540" s="61" t="s">
        <v>163</v>
      </c>
      <c r="H540" s="61" t="s">
        <v>163</v>
      </c>
      <c r="I540" s="22" t="s">
        <v>24</v>
      </c>
      <c r="J540" s="63" t="s">
        <v>163</v>
      </c>
      <c r="K540" s="301"/>
      <c r="L540" s="204">
        <f t="shared" ref="L540:Q540" si="200">L541+L543</f>
        <v>6990162.1600000001</v>
      </c>
      <c r="M540" s="204">
        <f t="shared" si="200"/>
        <v>-4736052.88</v>
      </c>
      <c r="N540" s="242">
        <f t="shared" si="200"/>
        <v>2263523.58</v>
      </c>
      <c r="O540" s="242">
        <f t="shared" si="200"/>
        <v>0</v>
      </c>
      <c r="P540" s="285">
        <f t="shared" si="200"/>
        <v>2263523.58</v>
      </c>
      <c r="Q540" s="179">
        <f t="shared" si="200"/>
        <v>1903797.56</v>
      </c>
    </row>
    <row r="541" spans="1:17" ht="25.5">
      <c r="A541" s="70" t="s">
        <v>72</v>
      </c>
      <c r="B541" s="57" t="s">
        <v>142</v>
      </c>
      <c r="C541" s="58" t="s">
        <v>92</v>
      </c>
      <c r="D541" s="59" t="s">
        <v>145</v>
      </c>
      <c r="E541" s="22" t="s">
        <v>192</v>
      </c>
      <c r="F541" s="22" t="s">
        <v>163</v>
      </c>
      <c r="G541" s="61" t="s">
        <v>163</v>
      </c>
      <c r="H541" s="61" t="s">
        <v>163</v>
      </c>
      <c r="I541" s="22" t="s">
        <v>24</v>
      </c>
      <c r="J541" s="63" t="s">
        <v>163</v>
      </c>
      <c r="K541" s="301">
        <v>200</v>
      </c>
      <c r="L541" s="204">
        <f t="shared" ref="L541:Q541" si="201">L542</f>
        <v>6920162.1600000001</v>
      </c>
      <c r="M541" s="204">
        <f t="shared" si="201"/>
        <v>-4736052.88</v>
      </c>
      <c r="N541" s="242">
        <f t="shared" si="201"/>
        <v>2193523.58</v>
      </c>
      <c r="O541" s="242">
        <f t="shared" si="201"/>
        <v>0</v>
      </c>
      <c r="P541" s="285">
        <f t="shared" si="201"/>
        <v>2193523.58</v>
      </c>
      <c r="Q541" s="179">
        <f t="shared" si="201"/>
        <v>1841271.56</v>
      </c>
    </row>
    <row r="542" spans="1:17" ht="25.5">
      <c r="A542" s="70" t="s">
        <v>74</v>
      </c>
      <c r="B542" s="57" t="s">
        <v>142</v>
      </c>
      <c r="C542" s="58" t="s">
        <v>92</v>
      </c>
      <c r="D542" s="59" t="s">
        <v>145</v>
      </c>
      <c r="E542" s="22" t="s">
        <v>192</v>
      </c>
      <c r="F542" s="22" t="s">
        <v>163</v>
      </c>
      <c r="G542" s="61" t="s">
        <v>163</v>
      </c>
      <c r="H542" s="61" t="s">
        <v>163</v>
      </c>
      <c r="I542" s="22" t="s">
        <v>24</v>
      </c>
      <c r="J542" s="63" t="s">
        <v>163</v>
      </c>
      <c r="K542" s="301">
        <v>240</v>
      </c>
      <c r="L542" s="201">
        <f>3402361.34-70000+3587800.82</f>
        <v>6920162.1600000001</v>
      </c>
      <c r="M542" s="201">
        <f>-2099536.43-2287630.73-348885.72</f>
        <v>-4736052.88</v>
      </c>
      <c r="N542" s="214">
        <v>2193523.58</v>
      </c>
      <c r="O542" s="214">
        <v>0</v>
      </c>
      <c r="P542" s="282">
        <f>O542+N542</f>
        <v>2193523.58</v>
      </c>
      <c r="Q542" s="176">
        <v>1841271.56</v>
      </c>
    </row>
    <row r="543" spans="1:17">
      <c r="A543" s="70" t="s">
        <v>82</v>
      </c>
      <c r="B543" s="57" t="s">
        <v>142</v>
      </c>
      <c r="C543" s="136" t="s">
        <v>92</v>
      </c>
      <c r="D543" s="59" t="s">
        <v>145</v>
      </c>
      <c r="E543" s="22" t="s">
        <v>192</v>
      </c>
      <c r="F543" s="22" t="s">
        <v>163</v>
      </c>
      <c r="G543" s="61" t="s">
        <v>163</v>
      </c>
      <c r="H543" s="61" t="s">
        <v>163</v>
      </c>
      <c r="I543" s="22" t="s">
        <v>24</v>
      </c>
      <c r="J543" s="63" t="s">
        <v>163</v>
      </c>
      <c r="K543" s="301" t="s">
        <v>83</v>
      </c>
      <c r="L543" s="204">
        <f t="shared" ref="L543:Q543" si="202">L544</f>
        <v>70000</v>
      </c>
      <c r="M543" s="204">
        <f t="shared" si="202"/>
        <v>0</v>
      </c>
      <c r="N543" s="242">
        <f t="shared" si="202"/>
        <v>70000</v>
      </c>
      <c r="O543" s="242">
        <f t="shared" si="202"/>
        <v>0</v>
      </c>
      <c r="P543" s="285">
        <f t="shared" si="202"/>
        <v>70000</v>
      </c>
      <c r="Q543" s="179">
        <f t="shared" si="202"/>
        <v>62526</v>
      </c>
    </row>
    <row r="544" spans="1:17">
      <c r="A544" s="70" t="s">
        <v>84</v>
      </c>
      <c r="B544" s="57" t="s">
        <v>142</v>
      </c>
      <c r="C544" s="136" t="s">
        <v>92</v>
      </c>
      <c r="D544" s="59" t="s">
        <v>145</v>
      </c>
      <c r="E544" s="22" t="s">
        <v>192</v>
      </c>
      <c r="F544" s="22" t="s">
        <v>163</v>
      </c>
      <c r="G544" s="61" t="s">
        <v>163</v>
      </c>
      <c r="H544" s="61" t="s">
        <v>163</v>
      </c>
      <c r="I544" s="22" t="s">
        <v>24</v>
      </c>
      <c r="J544" s="63" t="s">
        <v>163</v>
      </c>
      <c r="K544" s="301" t="s">
        <v>85</v>
      </c>
      <c r="L544" s="204">
        <v>70000</v>
      </c>
      <c r="M544" s="204">
        <v>0</v>
      </c>
      <c r="N544" s="242">
        <v>70000</v>
      </c>
      <c r="O544" s="242">
        <v>0</v>
      </c>
      <c r="P544" s="285">
        <v>70000</v>
      </c>
      <c r="Q544" s="179">
        <v>62526</v>
      </c>
    </row>
    <row r="545" spans="1:17" ht="36.75" customHeight="1">
      <c r="A545" s="56" t="s">
        <v>342</v>
      </c>
      <c r="B545" s="57" t="s">
        <v>142</v>
      </c>
      <c r="C545" s="58" t="s">
        <v>92</v>
      </c>
      <c r="D545" s="59" t="s">
        <v>145</v>
      </c>
      <c r="E545" s="22" t="s">
        <v>192</v>
      </c>
      <c r="F545" s="22" t="s">
        <v>163</v>
      </c>
      <c r="G545" s="61" t="s">
        <v>163</v>
      </c>
      <c r="H545" s="61" t="s">
        <v>163</v>
      </c>
      <c r="I545" s="22" t="s">
        <v>341</v>
      </c>
      <c r="J545" s="63" t="s">
        <v>163</v>
      </c>
      <c r="K545" s="301"/>
      <c r="L545" s="204"/>
      <c r="M545" s="204"/>
      <c r="N545" s="242">
        <f t="shared" ref="N545:Q546" si="203">N546</f>
        <v>200000</v>
      </c>
      <c r="O545" s="242">
        <f t="shared" si="203"/>
        <v>0</v>
      </c>
      <c r="P545" s="285">
        <f t="shared" si="203"/>
        <v>200000</v>
      </c>
      <c r="Q545" s="179">
        <f t="shared" si="203"/>
        <v>200000</v>
      </c>
    </row>
    <row r="546" spans="1:17" ht="25.5">
      <c r="A546" s="70" t="s">
        <v>72</v>
      </c>
      <c r="B546" s="57" t="s">
        <v>142</v>
      </c>
      <c r="C546" s="58" t="s">
        <v>92</v>
      </c>
      <c r="D546" s="59" t="s">
        <v>145</v>
      </c>
      <c r="E546" s="22" t="s">
        <v>192</v>
      </c>
      <c r="F546" s="22" t="s">
        <v>163</v>
      </c>
      <c r="G546" s="61" t="s">
        <v>163</v>
      </c>
      <c r="H546" s="61" t="s">
        <v>163</v>
      </c>
      <c r="I546" s="22" t="s">
        <v>341</v>
      </c>
      <c r="J546" s="63" t="s">
        <v>163</v>
      </c>
      <c r="K546" s="301">
        <v>200</v>
      </c>
      <c r="L546" s="204"/>
      <c r="M546" s="204"/>
      <c r="N546" s="242">
        <f t="shared" si="203"/>
        <v>200000</v>
      </c>
      <c r="O546" s="242">
        <f t="shared" si="203"/>
        <v>0</v>
      </c>
      <c r="P546" s="285">
        <f t="shared" si="203"/>
        <v>200000</v>
      </c>
      <c r="Q546" s="179">
        <f t="shared" si="203"/>
        <v>200000</v>
      </c>
    </row>
    <row r="547" spans="1:17" ht="25.5">
      <c r="A547" s="70" t="s">
        <v>74</v>
      </c>
      <c r="B547" s="57" t="s">
        <v>142</v>
      </c>
      <c r="C547" s="58" t="s">
        <v>92</v>
      </c>
      <c r="D547" s="59" t="s">
        <v>145</v>
      </c>
      <c r="E547" s="22" t="s">
        <v>192</v>
      </c>
      <c r="F547" s="22" t="s">
        <v>163</v>
      </c>
      <c r="G547" s="61" t="s">
        <v>163</v>
      </c>
      <c r="H547" s="61" t="s">
        <v>163</v>
      </c>
      <c r="I547" s="22" t="s">
        <v>341</v>
      </c>
      <c r="J547" s="63" t="s">
        <v>163</v>
      </c>
      <c r="K547" s="301">
        <v>240</v>
      </c>
      <c r="L547" s="204"/>
      <c r="M547" s="204"/>
      <c r="N547" s="242">
        <v>200000</v>
      </c>
      <c r="O547" s="242">
        <v>0</v>
      </c>
      <c r="P547" s="285">
        <v>200000</v>
      </c>
      <c r="Q547" s="179">
        <v>200000</v>
      </c>
    </row>
    <row r="548" spans="1:17" ht="25.5">
      <c r="A548" s="70" t="s">
        <v>43</v>
      </c>
      <c r="B548" s="57" t="s">
        <v>142</v>
      </c>
      <c r="C548" s="58" t="s">
        <v>92</v>
      </c>
      <c r="D548" s="59" t="s">
        <v>145</v>
      </c>
      <c r="E548" s="61" t="s">
        <v>10</v>
      </c>
      <c r="F548" s="61" t="s">
        <v>163</v>
      </c>
      <c r="G548" s="61" t="s">
        <v>163</v>
      </c>
      <c r="H548" s="61" t="s">
        <v>163</v>
      </c>
      <c r="I548" s="61" t="s">
        <v>164</v>
      </c>
      <c r="J548" s="63" t="s">
        <v>163</v>
      </c>
      <c r="K548" s="301"/>
      <c r="L548" s="204">
        <f t="shared" ref="L548:Q548" si="204">L549</f>
        <v>17892700</v>
      </c>
      <c r="M548" s="204">
        <f t="shared" si="204"/>
        <v>0</v>
      </c>
      <c r="N548" s="242">
        <f t="shared" si="204"/>
        <v>17937215.890000001</v>
      </c>
      <c r="O548" s="242">
        <f t="shared" si="204"/>
        <v>0</v>
      </c>
      <c r="P548" s="285">
        <f t="shared" si="204"/>
        <v>17937215.890000001</v>
      </c>
      <c r="Q548" s="179">
        <f t="shared" si="204"/>
        <v>17891657.840000004</v>
      </c>
    </row>
    <row r="549" spans="1:17" ht="25.5">
      <c r="A549" s="76" t="s">
        <v>40</v>
      </c>
      <c r="B549" s="57" t="s">
        <v>142</v>
      </c>
      <c r="C549" s="58" t="s">
        <v>92</v>
      </c>
      <c r="D549" s="59" t="s">
        <v>145</v>
      </c>
      <c r="E549" s="61" t="s">
        <v>10</v>
      </c>
      <c r="F549" s="61" t="s">
        <v>163</v>
      </c>
      <c r="G549" s="61" t="s">
        <v>163</v>
      </c>
      <c r="H549" s="61" t="s">
        <v>163</v>
      </c>
      <c r="I549" s="61" t="s">
        <v>36</v>
      </c>
      <c r="J549" s="63" t="s">
        <v>163</v>
      </c>
      <c r="K549" s="301"/>
      <c r="L549" s="201">
        <f>L550+L552+L554</f>
        <v>17892700</v>
      </c>
      <c r="M549" s="201">
        <f>M550+M552+M554</f>
        <v>0</v>
      </c>
      <c r="N549" s="214">
        <f>N550+N552+N554+N556</f>
        <v>17937215.890000001</v>
      </c>
      <c r="O549" s="214">
        <f>O550+O552+O554+O556</f>
        <v>0</v>
      </c>
      <c r="P549" s="282">
        <f>P550+P552+P554+P556</f>
        <v>17937215.890000001</v>
      </c>
      <c r="Q549" s="176">
        <f>Q550+Q552+Q554+Q556</f>
        <v>17891657.840000004</v>
      </c>
    </row>
    <row r="550" spans="1:17" ht="51">
      <c r="A550" s="70" t="s">
        <v>91</v>
      </c>
      <c r="B550" s="57" t="s">
        <v>142</v>
      </c>
      <c r="C550" s="58" t="s">
        <v>92</v>
      </c>
      <c r="D550" s="59" t="s">
        <v>145</v>
      </c>
      <c r="E550" s="61" t="s">
        <v>10</v>
      </c>
      <c r="F550" s="61" t="s">
        <v>163</v>
      </c>
      <c r="G550" s="61" t="s">
        <v>163</v>
      </c>
      <c r="H550" s="61" t="s">
        <v>163</v>
      </c>
      <c r="I550" s="61" t="s">
        <v>36</v>
      </c>
      <c r="J550" s="63" t="s">
        <v>163</v>
      </c>
      <c r="K550" s="301">
        <v>100</v>
      </c>
      <c r="L550" s="201">
        <f t="shared" ref="L550:Q550" si="205">L551</f>
        <v>17407700</v>
      </c>
      <c r="M550" s="201">
        <f t="shared" si="205"/>
        <v>0</v>
      </c>
      <c r="N550" s="214">
        <f t="shared" si="205"/>
        <v>17407700</v>
      </c>
      <c r="O550" s="214">
        <f t="shared" si="205"/>
        <v>0</v>
      </c>
      <c r="P550" s="282">
        <f t="shared" si="205"/>
        <v>17407700</v>
      </c>
      <c r="Q550" s="176">
        <f t="shared" si="205"/>
        <v>17405884.280000001</v>
      </c>
    </row>
    <row r="551" spans="1:17" ht="25.5">
      <c r="A551" s="70" t="s">
        <v>81</v>
      </c>
      <c r="B551" s="57" t="s">
        <v>142</v>
      </c>
      <c r="C551" s="58" t="s">
        <v>92</v>
      </c>
      <c r="D551" s="59" t="s">
        <v>145</v>
      </c>
      <c r="E551" s="61" t="s">
        <v>10</v>
      </c>
      <c r="F551" s="61" t="s">
        <v>163</v>
      </c>
      <c r="G551" s="61" t="s">
        <v>163</v>
      </c>
      <c r="H551" s="61" t="s">
        <v>163</v>
      </c>
      <c r="I551" s="61" t="s">
        <v>36</v>
      </c>
      <c r="J551" s="63" t="s">
        <v>163</v>
      </c>
      <c r="K551" s="301">
        <v>120</v>
      </c>
      <c r="L551" s="201">
        <v>17407700</v>
      </c>
      <c r="M551" s="201">
        <v>0</v>
      </c>
      <c r="N551" s="214">
        <v>17407700</v>
      </c>
      <c r="O551" s="214">
        <v>0</v>
      </c>
      <c r="P551" s="282">
        <v>17407700</v>
      </c>
      <c r="Q551" s="176">
        <v>17405884.280000001</v>
      </c>
    </row>
    <row r="552" spans="1:17" ht="25.5">
      <c r="A552" s="70" t="s">
        <v>72</v>
      </c>
      <c r="B552" s="57" t="s">
        <v>142</v>
      </c>
      <c r="C552" s="58" t="s">
        <v>92</v>
      </c>
      <c r="D552" s="59" t="s">
        <v>145</v>
      </c>
      <c r="E552" s="61" t="s">
        <v>10</v>
      </c>
      <c r="F552" s="61" t="s">
        <v>163</v>
      </c>
      <c r="G552" s="61" t="s">
        <v>163</v>
      </c>
      <c r="H552" s="61" t="s">
        <v>163</v>
      </c>
      <c r="I552" s="61" t="s">
        <v>36</v>
      </c>
      <c r="J552" s="63" t="s">
        <v>163</v>
      </c>
      <c r="K552" s="301">
        <v>200</v>
      </c>
      <c r="L552" s="201">
        <f t="shared" ref="L552:Q552" si="206">L553</f>
        <v>485000</v>
      </c>
      <c r="M552" s="201">
        <f t="shared" si="206"/>
        <v>0</v>
      </c>
      <c r="N552" s="214">
        <f t="shared" si="206"/>
        <v>485000</v>
      </c>
      <c r="O552" s="214">
        <f t="shared" si="206"/>
        <v>0</v>
      </c>
      <c r="P552" s="282">
        <f t="shared" si="206"/>
        <v>485000</v>
      </c>
      <c r="Q552" s="176">
        <f t="shared" si="206"/>
        <v>441257.67</v>
      </c>
    </row>
    <row r="553" spans="1:17" ht="25.5">
      <c r="A553" s="70" t="s">
        <v>74</v>
      </c>
      <c r="B553" s="57" t="s">
        <v>142</v>
      </c>
      <c r="C553" s="58" t="s">
        <v>92</v>
      </c>
      <c r="D553" s="59" t="s">
        <v>145</v>
      </c>
      <c r="E553" s="61" t="s">
        <v>10</v>
      </c>
      <c r="F553" s="61" t="s">
        <v>163</v>
      </c>
      <c r="G553" s="61" t="s">
        <v>163</v>
      </c>
      <c r="H553" s="61" t="s">
        <v>163</v>
      </c>
      <c r="I553" s="61" t="s">
        <v>36</v>
      </c>
      <c r="J553" s="63" t="s">
        <v>163</v>
      </c>
      <c r="K553" s="301">
        <v>240</v>
      </c>
      <c r="L553" s="201">
        <v>485000</v>
      </c>
      <c r="M553" s="201">
        <v>0</v>
      </c>
      <c r="N553" s="214">
        <v>485000</v>
      </c>
      <c r="O553" s="214">
        <v>0</v>
      </c>
      <c r="P553" s="282">
        <v>485000</v>
      </c>
      <c r="Q553" s="176">
        <v>441257.67</v>
      </c>
    </row>
    <row r="554" spans="1:17" ht="12.75" hidden="1" customHeight="1">
      <c r="A554" s="70" t="s">
        <v>82</v>
      </c>
      <c r="B554" s="57" t="s">
        <v>142</v>
      </c>
      <c r="C554" s="58" t="s">
        <v>92</v>
      </c>
      <c r="D554" s="59" t="s">
        <v>145</v>
      </c>
      <c r="E554" s="61" t="s">
        <v>10</v>
      </c>
      <c r="F554" s="61" t="s">
        <v>163</v>
      </c>
      <c r="G554" s="61" t="s">
        <v>163</v>
      </c>
      <c r="H554" s="61" t="s">
        <v>163</v>
      </c>
      <c r="I554" s="61" t="s">
        <v>36</v>
      </c>
      <c r="J554" s="63" t="s">
        <v>163</v>
      </c>
      <c r="K554" s="301" t="s">
        <v>83</v>
      </c>
      <c r="L554" s="201">
        <f t="shared" ref="L554:Q554" si="207">L555</f>
        <v>0</v>
      </c>
      <c r="M554" s="201">
        <f t="shared" si="207"/>
        <v>0</v>
      </c>
      <c r="N554" s="214">
        <f t="shared" si="207"/>
        <v>0</v>
      </c>
      <c r="O554" s="214">
        <f t="shared" si="207"/>
        <v>0</v>
      </c>
      <c r="P554" s="282">
        <f t="shared" si="207"/>
        <v>0</v>
      </c>
      <c r="Q554" s="176">
        <f t="shared" si="207"/>
        <v>0</v>
      </c>
    </row>
    <row r="555" spans="1:17" ht="12.75" hidden="1" customHeight="1">
      <c r="A555" s="70" t="s">
        <v>215</v>
      </c>
      <c r="B555" s="57" t="s">
        <v>142</v>
      </c>
      <c r="C555" s="58" t="s">
        <v>92</v>
      </c>
      <c r="D555" s="59" t="s">
        <v>145</v>
      </c>
      <c r="E555" s="61" t="s">
        <v>10</v>
      </c>
      <c r="F555" s="61" t="s">
        <v>163</v>
      </c>
      <c r="G555" s="61" t="s">
        <v>163</v>
      </c>
      <c r="H555" s="61" t="s">
        <v>163</v>
      </c>
      <c r="I555" s="61" t="s">
        <v>36</v>
      </c>
      <c r="J555" s="63" t="s">
        <v>163</v>
      </c>
      <c r="K555" s="301" t="s">
        <v>214</v>
      </c>
      <c r="L555" s="201">
        <v>0</v>
      </c>
      <c r="M555" s="201">
        <v>0</v>
      </c>
      <c r="N555" s="214">
        <v>0</v>
      </c>
      <c r="O555" s="214">
        <v>0</v>
      </c>
      <c r="P555" s="282">
        <v>0</v>
      </c>
      <c r="Q555" s="176">
        <v>0</v>
      </c>
    </row>
    <row r="556" spans="1:17" ht="12.75" customHeight="1">
      <c r="A556" s="70" t="s">
        <v>82</v>
      </c>
      <c r="B556" s="57" t="s">
        <v>142</v>
      </c>
      <c r="C556" s="58" t="s">
        <v>92</v>
      </c>
      <c r="D556" s="59" t="s">
        <v>145</v>
      </c>
      <c r="E556" s="61" t="s">
        <v>10</v>
      </c>
      <c r="F556" s="61" t="s">
        <v>163</v>
      </c>
      <c r="G556" s="61" t="s">
        <v>163</v>
      </c>
      <c r="H556" s="61" t="s">
        <v>163</v>
      </c>
      <c r="I556" s="61" t="s">
        <v>36</v>
      </c>
      <c r="J556" s="63" t="s">
        <v>163</v>
      </c>
      <c r="K556" s="301" t="s">
        <v>83</v>
      </c>
      <c r="L556" s="201"/>
      <c r="M556" s="201"/>
      <c r="N556" s="214">
        <f>N558+N557</f>
        <v>44515.89</v>
      </c>
      <c r="O556" s="214">
        <f>O558+O557</f>
        <v>0</v>
      </c>
      <c r="P556" s="282">
        <f>P558+P557</f>
        <v>44515.89</v>
      </c>
      <c r="Q556" s="176">
        <f>Q558+Q557</f>
        <v>44515.89</v>
      </c>
    </row>
    <row r="557" spans="1:17" ht="12.75" customHeight="1">
      <c r="A557" s="70" t="s">
        <v>215</v>
      </c>
      <c r="B557" s="57" t="s">
        <v>142</v>
      </c>
      <c r="C557" s="58" t="s">
        <v>92</v>
      </c>
      <c r="D557" s="59" t="s">
        <v>145</v>
      </c>
      <c r="E557" s="61" t="s">
        <v>10</v>
      </c>
      <c r="F557" s="61" t="s">
        <v>163</v>
      </c>
      <c r="G557" s="61" t="s">
        <v>163</v>
      </c>
      <c r="H557" s="61" t="s">
        <v>163</v>
      </c>
      <c r="I557" s="61" t="s">
        <v>36</v>
      </c>
      <c r="J557" s="63" t="s">
        <v>163</v>
      </c>
      <c r="K557" s="301" t="s">
        <v>214</v>
      </c>
      <c r="L557" s="201"/>
      <c r="M557" s="201"/>
      <c r="N557" s="214">
        <v>7015.89</v>
      </c>
      <c r="O557" s="214">
        <v>0</v>
      </c>
      <c r="P557" s="282">
        <f>O557+N557</f>
        <v>7015.89</v>
      </c>
      <c r="Q557" s="176">
        <f>P557+O557</f>
        <v>7015.89</v>
      </c>
    </row>
    <row r="558" spans="1:17" ht="12.75" customHeight="1">
      <c r="A558" s="70" t="s">
        <v>84</v>
      </c>
      <c r="B558" s="57" t="s">
        <v>142</v>
      </c>
      <c r="C558" s="58" t="s">
        <v>92</v>
      </c>
      <c r="D558" s="59" t="s">
        <v>145</v>
      </c>
      <c r="E558" s="61" t="s">
        <v>10</v>
      </c>
      <c r="F558" s="61" t="s">
        <v>163</v>
      </c>
      <c r="G558" s="61" t="s">
        <v>163</v>
      </c>
      <c r="H558" s="61" t="s">
        <v>163</v>
      </c>
      <c r="I558" s="61" t="s">
        <v>36</v>
      </c>
      <c r="J558" s="63" t="s">
        <v>163</v>
      </c>
      <c r="K558" s="301" t="s">
        <v>85</v>
      </c>
      <c r="L558" s="201"/>
      <c r="M558" s="201"/>
      <c r="N558" s="214">
        <v>37500</v>
      </c>
      <c r="O558" s="214">
        <v>0</v>
      </c>
      <c r="P558" s="282">
        <v>37500</v>
      </c>
      <c r="Q558" s="176">
        <v>37500</v>
      </c>
    </row>
    <row r="559" spans="1:17">
      <c r="A559" s="56" t="s">
        <v>110</v>
      </c>
      <c r="B559" s="137" t="s">
        <v>142</v>
      </c>
      <c r="C559" s="138" t="s">
        <v>94</v>
      </c>
      <c r="D559" s="139"/>
      <c r="E559" s="140"/>
      <c r="F559" s="61"/>
      <c r="G559" s="61"/>
      <c r="H559" s="61"/>
      <c r="I559" s="61"/>
      <c r="J559" s="63"/>
      <c r="K559" s="301"/>
      <c r="L559" s="201">
        <f t="shared" ref="L559:Q563" si="208">L560</f>
        <v>595000</v>
      </c>
      <c r="M559" s="201">
        <f t="shared" si="208"/>
        <v>-95000</v>
      </c>
      <c r="N559" s="214">
        <f t="shared" si="208"/>
        <v>500000</v>
      </c>
      <c r="O559" s="214">
        <f t="shared" si="208"/>
        <v>0</v>
      </c>
      <c r="P559" s="282">
        <f t="shared" si="208"/>
        <v>500000</v>
      </c>
      <c r="Q559" s="176">
        <f t="shared" si="208"/>
        <v>451883.54</v>
      </c>
    </row>
    <row r="560" spans="1:17">
      <c r="A560" s="56" t="s">
        <v>118</v>
      </c>
      <c r="B560" s="57" t="s">
        <v>142</v>
      </c>
      <c r="C560" s="58" t="s">
        <v>94</v>
      </c>
      <c r="D560" s="59" t="s">
        <v>124</v>
      </c>
      <c r="E560" s="67"/>
      <c r="F560" s="67"/>
      <c r="G560" s="61"/>
      <c r="H560" s="61"/>
      <c r="I560" s="67"/>
      <c r="J560" s="100"/>
      <c r="K560" s="303"/>
      <c r="L560" s="204">
        <f t="shared" si="208"/>
        <v>595000</v>
      </c>
      <c r="M560" s="204">
        <f t="shared" si="208"/>
        <v>-95000</v>
      </c>
      <c r="N560" s="242">
        <f t="shared" si="208"/>
        <v>500000</v>
      </c>
      <c r="O560" s="242">
        <f t="shared" si="208"/>
        <v>0</v>
      </c>
      <c r="P560" s="285">
        <f t="shared" si="208"/>
        <v>500000</v>
      </c>
      <c r="Q560" s="179">
        <f t="shared" si="208"/>
        <v>451883.54</v>
      </c>
    </row>
    <row r="561" spans="1:17" ht="38.25">
      <c r="A561" s="78" t="s">
        <v>426</v>
      </c>
      <c r="B561" s="57" t="s">
        <v>142</v>
      </c>
      <c r="C561" s="58" t="s">
        <v>94</v>
      </c>
      <c r="D561" s="59" t="s">
        <v>124</v>
      </c>
      <c r="E561" s="79" t="s">
        <v>192</v>
      </c>
      <c r="F561" s="79" t="s">
        <v>163</v>
      </c>
      <c r="G561" s="61" t="s">
        <v>163</v>
      </c>
      <c r="H561" s="61" t="s">
        <v>163</v>
      </c>
      <c r="I561" s="79" t="s">
        <v>164</v>
      </c>
      <c r="J561" s="63" t="s">
        <v>163</v>
      </c>
      <c r="K561" s="303"/>
      <c r="L561" s="204">
        <f t="shared" si="208"/>
        <v>595000</v>
      </c>
      <c r="M561" s="204">
        <f t="shared" si="208"/>
        <v>-95000</v>
      </c>
      <c r="N561" s="242">
        <f t="shared" si="208"/>
        <v>500000</v>
      </c>
      <c r="O561" s="242">
        <f t="shared" si="208"/>
        <v>0</v>
      </c>
      <c r="P561" s="285">
        <f t="shared" si="208"/>
        <v>500000</v>
      </c>
      <c r="Q561" s="179">
        <f t="shared" si="208"/>
        <v>451883.54</v>
      </c>
    </row>
    <row r="562" spans="1:17">
      <c r="A562" s="70" t="s">
        <v>120</v>
      </c>
      <c r="B562" s="57" t="s">
        <v>142</v>
      </c>
      <c r="C562" s="58" t="s">
        <v>94</v>
      </c>
      <c r="D562" s="59" t="s">
        <v>124</v>
      </c>
      <c r="E562" s="61" t="s">
        <v>192</v>
      </c>
      <c r="F562" s="61" t="s">
        <v>163</v>
      </c>
      <c r="G562" s="61" t="s">
        <v>163</v>
      </c>
      <c r="H562" s="61" t="s">
        <v>163</v>
      </c>
      <c r="I562" s="61" t="s">
        <v>169</v>
      </c>
      <c r="J562" s="63" t="s">
        <v>163</v>
      </c>
      <c r="K562" s="301"/>
      <c r="L562" s="201">
        <f t="shared" si="208"/>
        <v>595000</v>
      </c>
      <c r="M562" s="201">
        <f t="shared" si="208"/>
        <v>-95000</v>
      </c>
      <c r="N562" s="214">
        <f t="shared" si="208"/>
        <v>500000</v>
      </c>
      <c r="O562" s="214">
        <f t="shared" si="208"/>
        <v>0</v>
      </c>
      <c r="P562" s="282">
        <f t="shared" si="208"/>
        <v>500000</v>
      </c>
      <c r="Q562" s="176">
        <f t="shared" si="208"/>
        <v>451883.54</v>
      </c>
    </row>
    <row r="563" spans="1:17" ht="25.5">
      <c r="A563" s="70" t="s">
        <v>72</v>
      </c>
      <c r="B563" s="57" t="s">
        <v>142</v>
      </c>
      <c r="C563" s="58" t="s">
        <v>94</v>
      </c>
      <c r="D563" s="59" t="s">
        <v>124</v>
      </c>
      <c r="E563" s="61" t="s">
        <v>192</v>
      </c>
      <c r="F563" s="61" t="s">
        <v>163</v>
      </c>
      <c r="G563" s="61" t="s">
        <v>163</v>
      </c>
      <c r="H563" s="61" t="s">
        <v>163</v>
      </c>
      <c r="I563" s="61" t="s">
        <v>169</v>
      </c>
      <c r="J563" s="63" t="s">
        <v>163</v>
      </c>
      <c r="K563" s="301" t="s">
        <v>73</v>
      </c>
      <c r="L563" s="201">
        <f t="shared" si="208"/>
        <v>595000</v>
      </c>
      <c r="M563" s="201">
        <f t="shared" si="208"/>
        <v>-95000</v>
      </c>
      <c r="N563" s="214">
        <f t="shared" si="208"/>
        <v>500000</v>
      </c>
      <c r="O563" s="214">
        <f t="shared" si="208"/>
        <v>0</v>
      </c>
      <c r="P563" s="282">
        <f t="shared" si="208"/>
        <v>500000</v>
      </c>
      <c r="Q563" s="176">
        <f t="shared" si="208"/>
        <v>451883.54</v>
      </c>
    </row>
    <row r="564" spans="1:17" ht="25.5">
      <c r="A564" s="70" t="s">
        <v>74</v>
      </c>
      <c r="B564" s="57" t="s">
        <v>142</v>
      </c>
      <c r="C564" s="58" t="s">
        <v>94</v>
      </c>
      <c r="D564" s="59" t="s">
        <v>124</v>
      </c>
      <c r="E564" s="61" t="s">
        <v>192</v>
      </c>
      <c r="F564" s="61" t="s">
        <v>163</v>
      </c>
      <c r="G564" s="61" t="s">
        <v>163</v>
      </c>
      <c r="H564" s="61" t="s">
        <v>163</v>
      </c>
      <c r="I564" s="61" t="s">
        <v>169</v>
      </c>
      <c r="J564" s="63" t="s">
        <v>163</v>
      </c>
      <c r="K564" s="301" t="s">
        <v>75</v>
      </c>
      <c r="L564" s="201">
        <v>595000</v>
      </c>
      <c r="M564" s="201">
        <v>-95000</v>
      </c>
      <c r="N564" s="214">
        <f>M564+L564</f>
        <v>500000</v>
      </c>
      <c r="O564" s="214">
        <v>0</v>
      </c>
      <c r="P564" s="282">
        <f>O564+N564</f>
        <v>500000</v>
      </c>
      <c r="Q564" s="176">
        <v>451883.54</v>
      </c>
    </row>
    <row r="565" spans="1:17">
      <c r="A565" s="94" t="s">
        <v>100</v>
      </c>
      <c r="B565" s="57" t="s">
        <v>142</v>
      </c>
      <c r="C565" s="58" t="s">
        <v>96</v>
      </c>
      <c r="D565" s="59"/>
      <c r="E565" s="67"/>
      <c r="F565" s="67"/>
      <c r="G565" s="61"/>
      <c r="H565" s="61"/>
      <c r="I565" s="67"/>
      <c r="J565" s="100"/>
      <c r="K565" s="303"/>
      <c r="L565" s="204" t="e">
        <f>L566+L605+L579</f>
        <v>#REF!</v>
      </c>
      <c r="M565" s="204" t="e">
        <f>M566+M605+M579</f>
        <v>#REF!</v>
      </c>
      <c r="N565" s="242">
        <f>N566+N605+N579+N600</f>
        <v>14622118.75</v>
      </c>
      <c r="O565" s="242">
        <f>O566+O605+O579+O600</f>
        <v>0</v>
      </c>
      <c r="P565" s="285">
        <f>P566+P605+P579+P600</f>
        <v>14622118.75</v>
      </c>
      <c r="Q565" s="179">
        <f>Q566+Q605+Q579+Q600</f>
        <v>12909672.360000001</v>
      </c>
    </row>
    <row r="566" spans="1:17">
      <c r="A566" s="94" t="s">
        <v>160</v>
      </c>
      <c r="B566" s="57" t="s">
        <v>142</v>
      </c>
      <c r="C566" s="58" t="s">
        <v>96</v>
      </c>
      <c r="D566" s="59" t="s">
        <v>92</v>
      </c>
      <c r="E566" s="67"/>
      <c r="F566" s="67"/>
      <c r="G566" s="61"/>
      <c r="H566" s="61"/>
      <c r="I566" s="67"/>
      <c r="J566" s="100"/>
      <c r="K566" s="303"/>
      <c r="L566" s="204" t="e">
        <f>L567+L575+L589</f>
        <v>#REF!</v>
      </c>
      <c r="M566" s="204" t="e">
        <f>M567+M575+M589</f>
        <v>#REF!</v>
      </c>
      <c r="N566" s="242">
        <f>N567+N575+N589+N596</f>
        <v>8738407.1600000001</v>
      </c>
      <c r="O566" s="242">
        <f>O567+O575+O589+O596</f>
        <v>0</v>
      </c>
      <c r="P566" s="285">
        <f>P567+P575+P589+P596</f>
        <v>8738407.1600000001</v>
      </c>
      <c r="Q566" s="179">
        <f>Q567+Q575+Q589+Q596</f>
        <v>7474058.9700000007</v>
      </c>
    </row>
    <row r="567" spans="1:17" ht="51">
      <c r="A567" s="78" t="s">
        <v>424</v>
      </c>
      <c r="B567" s="57" t="s">
        <v>142</v>
      </c>
      <c r="C567" s="58" t="s">
        <v>96</v>
      </c>
      <c r="D567" s="59" t="s">
        <v>92</v>
      </c>
      <c r="E567" s="60" t="s">
        <v>99</v>
      </c>
      <c r="F567" s="60" t="s">
        <v>163</v>
      </c>
      <c r="G567" s="61" t="s">
        <v>163</v>
      </c>
      <c r="H567" s="61" t="s">
        <v>163</v>
      </c>
      <c r="I567" s="72" t="s">
        <v>164</v>
      </c>
      <c r="J567" s="63" t="s">
        <v>163</v>
      </c>
      <c r="K567" s="303"/>
      <c r="L567" s="204">
        <f t="shared" ref="L567:Q567" si="209">L568</f>
        <v>5239248.8</v>
      </c>
      <c r="M567" s="204">
        <f t="shared" si="209"/>
        <v>2614224.19</v>
      </c>
      <c r="N567" s="242">
        <f t="shared" si="209"/>
        <v>7979103.1600000001</v>
      </c>
      <c r="O567" s="242">
        <f t="shared" si="209"/>
        <v>0</v>
      </c>
      <c r="P567" s="285">
        <f t="shared" si="209"/>
        <v>7979103.1600000001</v>
      </c>
      <c r="Q567" s="179">
        <f t="shared" si="209"/>
        <v>7374963.9700000007</v>
      </c>
    </row>
    <row r="568" spans="1:17" ht="38.25">
      <c r="A568" s="78" t="s">
        <v>425</v>
      </c>
      <c r="B568" s="57" t="s">
        <v>142</v>
      </c>
      <c r="C568" s="58" t="s">
        <v>96</v>
      </c>
      <c r="D568" s="59" t="s">
        <v>92</v>
      </c>
      <c r="E568" s="60" t="s">
        <v>99</v>
      </c>
      <c r="F568" s="60" t="s">
        <v>165</v>
      </c>
      <c r="G568" s="61" t="s">
        <v>163</v>
      </c>
      <c r="H568" s="61" t="s">
        <v>163</v>
      </c>
      <c r="I568" s="72" t="s">
        <v>164</v>
      </c>
      <c r="J568" s="100" t="s">
        <v>163</v>
      </c>
      <c r="K568" s="303"/>
      <c r="L568" s="204">
        <f t="shared" ref="L568:Q568" si="210">L572+L569</f>
        <v>5239248.8</v>
      </c>
      <c r="M568" s="204">
        <f t="shared" si="210"/>
        <v>2614224.19</v>
      </c>
      <c r="N568" s="242">
        <f t="shared" si="210"/>
        <v>7979103.1600000001</v>
      </c>
      <c r="O568" s="242">
        <f t="shared" si="210"/>
        <v>0</v>
      </c>
      <c r="P568" s="285">
        <f t="shared" si="210"/>
        <v>7979103.1600000001</v>
      </c>
      <c r="Q568" s="179">
        <f t="shared" si="210"/>
        <v>7374963.9700000007</v>
      </c>
    </row>
    <row r="569" spans="1:17">
      <c r="A569" s="56" t="s">
        <v>226</v>
      </c>
      <c r="B569" s="57" t="s">
        <v>142</v>
      </c>
      <c r="C569" s="58" t="s">
        <v>96</v>
      </c>
      <c r="D569" s="59" t="s">
        <v>92</v>
      </c>
      <c r="E569" s="60" t="s">
        <v>99</v>
      </c>
      <c r="F569" s="60" t="s">
        <v>165</v>
      </c>
      <c r="G569" s="61" t="s">
        <v>163</v>
      </c>
      <c r="H569" s="61" t="s">
        <v>163</v>
      </c>
      <c r="I569" s="72" t="s">
        <v>227</v>
      </c>
      <c r="J569" s="100" t="s">
        <v>163</v>
      </c>
      <c r="K569" s="303"/>
      <c r="L569" s="204">
        <f t="shared" ref="L569:Q570" si="211">L570</f>
        <v>539248.80000000005</v>
      </c>
      <c r="M569" s="204">
        <f t="shared" si="211"/>
        <v>2614224.19</v>
      </c>
      <c r="N569" s="242">
        <f t="shared" si="211"/>
        <v>3307533.35</v>
      </c>
      <c r="O569" s="242">
        <f t="shared" si="211"/>
        <v>0</v>
      </c>
      <c r="P569" s="285">
        <f t="shared" si="211"/>
        <v>3307533.35</v>
      </c>
      <c r="Q569" s="179">
        <f t="shared" si="211"/>
        <v>3307533.35</v>
      </c>
    </row>
    <row r="570" spans="1:17" ht="25.5">
      <c r="A570" s="70" t="s">
        <v>72</v>
      </c>
      <c r="B570" s="57" t="s">
        <v>142</v>
      </c>
      <c r="C570" s="58" t="s">
        <v>96</v>
      </c>
      <c r="D570" s="59" t="s">
        <v>92</v>
      </c>
      <c r="E570" s="60" t="s">
        <v>99</v>
      </c>
      <c r="F570" s="60" t="s">
        <v>165</v>
      </c>
      <c r="G570" s="61" t="s">
        <v>163</v>
      </c>
      <c r="H570" s="61" t="s">
        <v>163</v>
      </c>
      <c r="I570" s="72" t="s">
        <v>227</v>
      </c>
      <c r="J570" s="100" t="s">
        <v>163</v>
      </c>
      <c r="K570" s="303" t="s">
        <v>73</v>
      </c>
      <c r="L570" s="204">
        <f t="shared" si="211"/>
        <v>539248.80000000005</v>
      </c>
      <c r="M570" s="204">
        <f t="shared" si="211"/>
        <v>2614224.19</v>
      </c>
      <c r="N570" s="242">
        <f t="shared" si="211"/>
        <v>3307533.35</v>
      </c>
      <c r="O570" s="242">
        <f t="shared" si="211"/>
        <v>0</v>
      </c>
      <c r="P570" s="285">
        <f t="shared" si="211"/>
        <v>3307533.35</v>
      </c>
      <c r="Q570" s="179">
        <f t="shared" si="211"/>
        <v>3307533.35</v>
      </c>
    </row>
    <row r="571" spans="1:17" ht="25.5">
      <c r="A571" s="70" t="s">
        <v>74</v>
      </c>
      <c r="B571" s="57" t="s">
        <v>142</v>
      </c>
      <c r="C571" s="58" t="s">
        <v>96</v>
      </c>
      <c r="D571" s="59" t="s">
        <v>92</v>
      </c>
      <c r="E571" s="60" t="s">
        <v>99</v>
      </c>
      <c r="F571" s="60" t="s">
        <v>165</v>
      </c>
      <c r="G571" s="61" t="s">
        <v>163</v>
      </c>
      <c r="H571" s="61" t="s">
        <v>163</v>
      </c>
      <c r="I571" s="72" t="s">
        <v>227</v>
      </c>
      <c r="J571" s="100" t="s">
        <v>163</v>
      </c>
      <c r="K571" s="303" t="s">
        <v>75</v>
      </c>
      <c r="L571" s="204">
        <v>539248.80000000005</v>
      </c>
      <c r="M571" s="204">
        <v>2614224.19</v>
      </c>
      <c r="N571" s="242">
        <v>3307533.35</v>
      </c>
      <c r="O571" s="242">
        <v>0</v>
      </c>
      <c r="P571" s="285">
        <f>O571+N571</f>
        <v>3307533.35</v>
      </c>
      <c r="Q571" s="179">
        <f>P571+O571</f>
        <v>3307533.35</v>
      </c>
    </row>
    <row r="572" spans="1:17" ht="25.5">
      <c r="A572" s="117" t="s">
        <v>207</v>
      </c>
      <c r="B572" s="57" t="s">
        <v>142</v>
      </c>
      <c r="C572" s="58" t="s">
        <v>96</v>
      </c>
      <c r="D572" s="59" t="s">
        <v>92</v>
      </c>
      <c r="E572" s="60" t="s">
        <v>99</v>
      </c>
      <c r="F572" s="60" t="s">
        <v>165</v>
      </c>
      <c r="G572" s="61" t="s">
        <v>163</v>
      </c>
      <c r="H572" s="61" t="s">
        <v>163</v>
      </c>
      <c r="I572" s="72" t="s">
        <v>206</v>
      </c>
      <c r="J572" s="63" t="s">
        <v>163</v>
      </c>
      <c r="K572" s="303"/>
      <c r="L572" s="204">
        <f t="shared" ref="L572:Q573" si="212">L573</f>
        <v>4700000</v>
      </c>
      <c r="M572" s="204">
        <f t="shared" si="212"/>
        <v>0</v>
      </c>
      <c r="N572" s="242">
        <f t="shared" si="212"/>
        <v>4671569.8099999996</v>
      </c>
      <c r="O572" s="242">
        <f t="shared" si="212"/>
        <v>0</v>
      </c>
      <c r="P572" s="285">
        <f t="shared" si="212"/>
        <v>4671569.8099999996</v>
      </c>
      <c r="Q572" s="179">
        <f t="shared" si="212"/>
        <v>4067430.62</v>
      </c>
    </row>
    <row r="573" spans="1:17" ht="25.5">
      <c r="A573" s="70" t="s">
        <v>72</v>
      </c>
      <c r="B573" s="57" t="s">
        <v>142</v>
      </c>
      <c r="C573" s="58" t="s">
        <v>96</v>
      </c>
      <c r="D573" s="59" t="s">
        <v>92</v>
      </c>
      <c r="E573" s="60" t="s">
        <v>99</v>
      </c>
      <c r="F573" s="60" t="s">
        <v>165</v>
      </c>
      <c r="G573" s="61" t="s">
        <v>163</v>
      </c>
      <c r="H573" s="61" t="s">
        <v>163</v>
      </c>
      <c r="I573" s="72" t="s">
        <v>206</v>
      </c>
      <c r="J573" s="100" t="s">
        <v>163</v>
      </c>
      <c r="K573" s="303" t="s">
        <v>73</v>
      </c>
      <c r="L573" s="204">
        <f t="shared" si="212"/>
        <v>4700000</v>
      </c>
      <c r="M573" s="204">
        <f t="shared" si="212"/>
        <v>0</v>
      </c>
      <c r="N573" s="242">
        <f t="shared" si="212"/>
        <v>4671569.8099999996</v>
      </c>
      <c r="O573" s="242">
        <f t="shared" si="212"/>
        <v>0</v>
      </c>
      <c r="P573" s="285">
        <f t="shared" si="212"/>
        <v>4671569.8099999996</v>
      </c>
      <c r="Q573" s="179">
        <f t="shared" si="212"/>
        <v>4067430.62</v>
      </c>
    </row>
    <row r="574" spans="1:17" ht="30" customHeight="1">
      <c r="A574" s="70" t="s">
        <v>74</v>
      </c>
      <c r="B574" s="57" t="s">
        <v>142</v>
      </c>
      <c r="C574" s="58" t="s">
        <v>96</v>
      </c>
      <c r="D574" s="59" t="s">
        <v>92</v>
      </c>
      <c r="E574" s="60" t="s">
        <v>99</v>
      </c>
      <c r="F574" s="60" t="s">
        <v>165</v>
      </c>
      <c r="G574" s="61" t="s">
        <v>163</v>
      </c>
      <c r="H574" s="61" t="s">
        <v>163</v>
      </c>
      <c r="I574" s="72" t="s">
        <v>206</v>
      </c>
      <c r="J574" s="100" t="s">
        <v>163</v>
      </c>
      <c r="K574" s="303" t="s">
        <v>75</v>
      </c>
      <c r="L574" s="204">
        <v>4700000</v>
      </c>
      <c r="M574" s="204">
        <v>0</v>
      </c>
      <c r="N574" s="242">
        <v>4671569.8099999996</v>
      </c>
      <c r="O574" s="242">
        <v>0</v>
      </c>
      <c r="P574" s="285">
        <f>O574+N574</f>
        <v>4671569.8099999996</v>
      </c>
      <c r="Q574" s="179">
        <v>4067430.62</v>
      </c>
    </row>
    <row r="575" spans="1:17" ht="48.75" customHeight="1">
      <c r="A575" s="141" t="s">
        <v>427</v>
      </c>
      <c r="B575" s="57" t="s">
        <v>142</v>
      </c>
      <c r="C575" s="58" t="s">
        <v>96</v>
      </c>
      <c r="D575" s="59" t="s">
        <v>92</v>
      </c>
      <c r="E575" s="79" t="s">
        <v>96</v>
      </c>
      <c r="F575" s="79" t="s">
        <v>163</v>
      </c>
      <c r="G575" s="61" t="s">
        <v>163</v>
      </c>
      <c r="H575" s="61" t="s">
        <v>163</v>
      </c>
      <c r="I575" s="79" t="s">
        <v>164</v>
      </c>
      <c r="J575" s="63" t="s">
        <v>163</v>
      </c>
      <c r="K575" s="301"/>
      <c r="L575" s="201">
        <f t="shared" ref="L575:Q577" si="213">L576</f>
        <v>100000</v>
      </c>
      <c r="M575" s="201">
        <f t="shared" si="213"/>
        <v>0</v>
      </c>
      <c r="N575" s="214">
        <f t="shared" si="213"/>
        <v>100000</v>
      </c>
      <c r="O575" s="214">
        <f t="shared" si="213"/>
        <v>0</v>
      </c>
      <c r="P575" s="282">
        <f t="shared" si="213"/>
        <v>100000</v>
      </c>
      <c r="Q575" s="176">
        <f t="shared" si="213"/>
        <v>99095</v>
      </c>
    </row>
    <row r="576" spans="1:17">
      <c r="A576" s="56" t="s">
        <v>226</v>
      </c>
      <c r="B576" s="57" t="s">
        <v>142</v>
      </c>
      <c r="C576" s="58" t="s">
        <v>96</v>
      </c>
      <c r="D576" s="59" t="s">
        <v>92</v>
      </c>
      <c r="E576" s="61" t="s">
        <v>96</v>
      </c>
      <c r="F576" s="61" t="s">
        <v>163</v>
      </c>
      <c r="G576" s="61" t="s">
        <v>163</v>
      </c>
      <c r="H576" s="61" t="s">
        <v>163</v>
      </c>
      <c r="I576" s="62">
        <v>8040</v>
      </c>
      <c r="J576" s="63" t="s">
        <v>163</v>
      </c>
      <c r="K576" s="301"/>
      <c r="L576" s="201">
        <f t="shared" si="213"/>
        <v>100000</v>
      </c>
      <c r="M576" s="201">
        <f t="shared" si="213"/>
        <v>0</v>
      </c>
      <c r="N576" s="214">
        <f t="shared" si="213"/>
        <v>100000</v>
      </c>
      <c r="O576" s="214">
        <f t="shared" si="213"/>
        <v>0</v>
      </c>
      <c r="P576" s="282">
        <f t="shared" si="213"/>
        <v>100000</v>
      </c>
      <c r="Q576" s="176">
        <f t="shared" si="213"/>
        <v>99095</v>
      </c>
    </row>
    <row r="577" spans="1:17" ht="25.5">
      <c r="A577" s="70" t="s">
        <v>72</v>
      </c>
      <c r="B577" s="57" t="s">
        <v>142</v>
      </c>
      <c r="C577" s="58" t="s">
        <v>96</v>
      </c>
      <c r="D577" s="59" t="s">
        <v>92</v>
      </c>
      <c r="E577" s="60" t="s">
        <v>96</v>
      </c>
      <c r="F577" s="60" t="s">
        <v>163</v>
      </c>
      <c r="G577" s="61" t="s">
        <v>163</v>
      </c>
      <c r="H577" s="61" t="s">
        <v>163</v>
      </c>
      <c r="I577" s="62">
        <v>8040</v>
      </c>
      <c r="J577" s="63" t="s">
        <v>163</v>
      </c>
      <c r="K577" s="302" t="s">
        <v>73</v>
      </c>
      <c r="L577" s="201">
        <f t="shared" si="213"/>
        <v>100000</v>
      </c>
      <c r="M577" s="201">
        <f t="shared" si="213"/>
        <v>0</v>
      </c>
      <c r="N577" s="214">
        <f t="shared" si="213"/>
        <v>100000</v>
      </c>
      <c r="O577" s="214">
        <f t="shared" si="213"/>
        <v>0</v>
      </c>
      <c r="P577" s="282">
        <f t="shared" si="213"/>
        <v>100000</v>
      </c>
      <c r="Q577" s="176">
        <f t="shared" si="213"/>
        <v>99095</v>
      </c>
    </row>
    <row r="578" spans="1:17" ht="25.5">
      <c r="A578" s="70" t="s">
        <v>74</v>
      </c>
      <c r="B578" s="57" t="s">
        <v>142</v>
      </c>
      <c r="C578" s="58" t="s">
        <v>96</v>
      </c>
      <c r="D578" s="59" t="s">
        <v>92</v>
      </c>
      <c r="E578" s="60" t="s">
        <v>96</v>
      </c>
      <c r="F578" s="60" t="s">
        <v>163</v>
      </c>
      <c r="G578" s="61" t="s">
        <v>163</v>
      </c>
      <c r="H578" s="61" t="s">
        <v>163</v>
      </c>
      <c r="I578" s="62">
        <v>8040</v>
      </c>
      <c r="J578" s="63" t="s">
        <v>163</v>
      </c>
      <c r="K578" s="302" t="s">
        <v>75</v>
      </c>
      <c r="L578" s="201">
        <v>100000</v>
      </c>
      <c r="M578" s="201">
        <v>0</v>
      </c>
      <c r="N578" s="214">
        <v>100000</v>
      </c>
      <c r="O578" s="214">
        <v>0</v>
      </c>
      <c r="P578" s="282">
        <v>100000</v>
      </c>
      <c r="Q578" s="176">
        <v>99095</v>
      </c>
    </row>
    <row r="579" spans="1:17" ht="15" hidden="1" customHeight="1">
      <c r="A579" s="94" t="s">
        <v>112</v>
      </c>
      <c r="B579" s="57" t="s">
        <v>142</v>
      </c>
      <c r="C579" s="58" t="s">
        <v>96</v>
      </c>
      <c r="D579" s="59" t="s">
        <v>99</v>
      </c>
      <c r="E579" s="60"/>
      <c r="F579" s="60"/>
      <c r="G579" s="61"/>
      <c r="H579" s="61"/>
      <c r="I579" s="62"/>
      <c r="J579" s="63"/>
      <c r="K579" s="302"/>
      <c r="L579" s="201">
        <f t="shared" ref="L579:Q579" si="214">L580</f>
        <v>0</v>
      </c>
      <c r="M579" s="201">
        <f t="shared" si="214"/>
        <v>0</v>
      </c>
      <c r="N579" s="214">
        <f t="shared" si="214"/>
        <v>0</v>
      </c>
      <c r="O579" s="214">
        <f t="shared" si="214"/>
        <v>0</v>
      </c>
      <c r="P579" s="282">
        <f t="shared" si="214"/>
        <v>0</v>
      </c>
      <c r="Q579" s="176">
        <f t="shared" si="214"/>
        <v>0</v>
      </c>
    </row>
    <row r="580" spans="1:17" ht="38.25" hidden="1" customHeight="1">
      <c r="A580" s="141" t="s">
        <v>290</v>
      </c>
      <c r="B580" s="57" t="s">
        <v>142</v>
      </c>
      <c r="C580" s="58" t="s">
        <v>96</v>
      </c>
      <c r="D580" s="59" t="s">
        <v>99</v>
      </c>
      <c r="E580" s="79" t="s">
        <v>96</v>
      </c>
      <c r="F580" s="79" t="s">
        <v>163</v>
      </c>
      <c r="G580" s="61" t="s">
        <v>163</v>
      </c>
      <c r="H580" s="61" t="s">
        <v>163</v>
      </c>
      <c r="I580" s="79" t="s">
        <v>164</v>
      </c>
      <c r="J580" s="63" t="s">
        <v>163</v>
      </c>
      <c r="K580" s="301"/>
      <c r="L580" s="201">
        <f t="shared" ref="L580:Q580" si="215">L584+L581</f>
        <v>0</v>
      </c>
      <c r="M580" s="201">
        <f t="shared" si="215"/>
        <v>0</v>
      </c>
      <c r="N580" s="214">
        <f t="shared" si="215"/>
        <v>0</v>
      </c>
      <c r="O580" s="214">
        <f t="shared" si="215"/>
        <v>0</v>
      </c>
      <c r="P580" s="282">
        <f t="shared" si="215"/>
        <v>0</v>
      </c>
      <c r="Q580" s="176">
        <f t="shared" si="215"/>
        <v>0</v>
      </c>
    </row>
    <row r="581" spans="1:17" ht="28.5" hidden="1" customHeight="1">
      <c r="A581" s="74" t="s">
        <v>217</v>
      </c>
      <c r="B581" s="57" t="s">
        <v>142</v>
      </c>
      <c r="C581" s="58" t="s">
        <v>96</v>
      </c>
      <c r="D581" s="59" t="s">
        <v>99</v>
      </c>
      <c r="E581" s="61" t="s">
        <v>96</v>
      </c>
      <c r="F581" s="61" t="s">
        <v>163</v>
      </c>
      <c r="G581" s="61" t="s">
        <v>163</v>
      </c>
      <c r="H581" s="61" t="s">
        <v>163</v>
      </c>
      <c r="I581" s="62">
        <v>8006</v>
      </c>
      <c r="J581" s="63" t="s">
        <v>163</v>
      </c>
      <c r="K581" s="301"/>
      <c r="L581" s="201">
        <f t="shared" ref="L581:Q582" si="216">L582</f>
        <v>0</v>
      </c>
      <c r="M581" s="201">
        <f t="shared" si="216"/>
        <v>0</v>
      </c>
      <c r="N581" s="214">
        <f t="shared" si="216"/>
        <v>0</v>
      </c>
      <c r="O581" s="214">
        <f t="shared" si="216"/>
        <v>0</v>
      </c>
      <c r="P581" s="282">
        <f t="shared" si="216"/>
        <v>0</v>
      </c>
      <c r="Q581" s="176">
        <f t="shared" si="216"/>
        <v>0</v>
      </c>
    </row>
    <row r="582" spans="1:17" ht="31.5" hidden="1" customHeight="1">
      <c r="A582" s="56" t="s">
        <v>228</v>
      </c>
      <c r="B582" s="57" t="s">
        <v>142</v>
      </c>
      <c r="C582" s="58" t="s">
        <v>96</v>
      </c>
      <c r="D582" s="59" t="s">
        <v>99</v>
      </c>
      <c r="E582" s="60" t="s">
        <v>96</v>
      </c>
      <c r="F582" s="60" t="s">
        <v>163</v>
      </c>
      <c r="G582" s="61" t="s">
        <v>163</v>
      </c>
      <c r="H582" s="61" t="s">
        <v>163</v>
      </c>
      <c r="I582" s="62">
        <v>8006</v>
      </c>
      <c r="J582" s="63" t="s">
        <v>163</v>
      </c>
      <c r="K582" s="302" t="s">
        <v>196</v>
      </c>
      <c r="L582" s="201">
        <f t="shared" si="216"/>
        <v>0</v>
      </c>
      <c r="M582" s="201">
        <f t="shared" si="216"/>
        <v>0</v>
      </c>
      <c r="N582" s="214">
        <f t="shared" si="216"/>
        <v>0</v>
      </c>
      <c r="O582" s="214">
        <f t="shared" si="216"/>
        <v>0</v>
      </c>
      <c r="P582" s="282">
        <f t="shared" si="216"/>
        <v>0</v>
      </c>
      <c r="Q582" s="176">
        <f t="shared" si="216"/>
        <v>0</v>
      </c>
    </row>
    <row r="583" spans="1:17" ht="19.5" hidden="1" customHeight="1">
      <c r="A583" s="70" t="s">
        <v>198</v>
      </c>
      <c r="B583" s="57" t="s">
        <v>142</v>
      </c>
      <c r="C583" s="58" t="s">
        <v>96</v>
      </c>
      <c r="D583" s="59" t="s">
        <v>99</v>
      </c>
      <c r="E583" s="60" t="s">
        <v>96</v>
      </c>
      <c r="F583" s="60" t="s">
        <v>163</v>
      </c>
      <c r="G583" s="61" t="s">
        <v>163</v>
      </c>
      <c r="H583" s="61" t="s">
        <v>163</v>
      </c>
      <c r="I583" s="62">
        <v>8006</v>
      </c>
      <c r="J583" s="63" t="s">
        <v>163</v>
      </c>
      <c r="K583" s="302" t="s">
        <v>197</v>
      </c>
      <c r="L583" s="201">
        <v>0</v>
      </c>
      <c r="M583" s="201">
        <v>0</v>
      </c>
      <c r="N583" s="214">
        <v>0</v>
      </c>
      <c r="O583" s="214">
        <v>0</v>
      </c>
      <c r="P583" s="282">
        <v>0</v>
      </c>
      <c r="Q583" s="176">
        <v>0</v>
      </c>
    </row>
    <row r="584" spans="1:17" ht="17.25" hidden="1" customHeight="1">
      <c r="A584" s="56" t="s">
        <v>213</v>
      </c>
      <c r="B584" s="57" t="s">
        <v>142</v>
      </c>
      <c r="C584" s="58" t="s">
        <v>96</v>
      </c>
      <c r="D584" s="59" t="s">
        <v>99</v>
      </c>
      <c r="E584" s="61" t="s">
        <v>96</v>
      </c>
      <c r="F584" s="61" t="s">
        <v>163</v>
      </c>
      <c r="G584" s="61" t="s">
        <v>163</v>
      </c>
      <c r="H584" s="61" t="s">
        <v>163</v>
      </c>
      <c r="I584" s="62">
        <v>8018</v>
      </c>
      <c r="J584" s="63" t="s">
        <v>163</v>
      </c>
      <c r="K584" s="301"/>
      <c r="L584" s="201">
        <f t="shared" ref="L584:Q584" si="217">L585+L587</f>
        <v>0</v>
      </c>
      <c r="M584" s="201">
        <f t="shared" si="217"/>
        <v>0</v>
      </c>
      <c r="N584" s="214">
        <f t="shared" si="217"/>
        <v>0</v>
      </c>
      <c r="O584" s="214">
        <f t="shared" si="217"/>
        <v>0</v>
      </c>
      <c r="P584" s="282">
        <f t="shared" si="217"/>
        <v>0</v>
      </c>
      <c r="Q584" s="176">
        <f t="shared" si="217"/>
        <v>0</v>
      </c>
    </row>
    <row r="585" spans="1:17" ht="25.5" hidden="1" customHeight="1">
      <c r="A585" s="70" t="s">
        <v>72</v>
      </c>
      <c r="B585" s="57" t="s">
        <v>142</v>
      </c>
      <c r="C585" s="58" t="s">
        <v>96</v>
      </c>
      <c r="D585" s="59" t="s">
        <v>99</v>
      </c>
      <c r="E585" s="60" t="s">
        <v>96</v>
      </c>
      <c r="F585" s="60" t="s">
        <v>163</v>
      </c>
      <c r="G585" s="61" t="s">
        <v>163</v>
      </c>
      <c r="H585" s="61" t="s">
        <v>163</v>
      </c>
      <c r="I585" s="62">
        <v>8018</v>
      </c>
      <c r="J585" s="63" t="s">
        <v>163</v>
      </c>
      <c r="K585" s="302" t="s">
        <v>73</v>
      </c>
      <c r="L585" s="201">
        <f t="shared" ref="L585:Q585" si="218">L586</f>
        <v>0</v>
      </c>
      <c r="M585" s="201">
        <f t="shared" si="218"/>
        <v>0</v>
      </c>
      <c r="N585" s="214">
        <f t="shared" si="218"/>
        <v>0</v>
      </c>
      <c r="O585" s="214">
        <f t="shared" si="218"/>
        <v>0</v>
      </c>
      <c r="P585" s="282">
        <f t="shared" si="218"/>
        <v>0</v>
      </c>
      <c r="Q585" s="176">
        <f t="shared" si="218"/>
        <v>0</v>
      </c>
    </row>
    <row r="586" spans="1:17" ht="35.25" hidden="1" customHeight="1">
      <c r="A586" s="70" t="s">
        <v>74</v>
      </c>
      <c r="B586" s="57" t="s">
        <v>142</v>
      </c>
      <c r="C586" s="58" t="s">
        <v>96</v>
      </c>
      <c r="D586" s="59" t="s">
        <v>99</v>
      </c>
      <c r="E586" s="60" t="s">
        <v>96</v>
      </c>
      <c r="F586" s="60" t="s">
        <v>163</v>
      </c>
      <c r="G586" s="61" t="s">
        <v>163</v>
      </c>
      <c r="H586" s="61" t="s">
        <v>163</v>
      </c>
      <c r="I586" s="62">
        <v>8018</v>
      </c>
      <c r="J586" s="63" t="s">
        <v>163</v>
      </c>
      <c r="K586" s="302" t="s">
        <v>75</v>
      </c>
      <c r="L586" s="201">
        <v>0</v>
      </c>
      <c r="M586" s="201">
        <v>0</v>
      </c>
      <c r="N586" s="214">
        <v>0</v>
      </c>
      <c r="O586" s="214">
        <v>0</v>
      </c>
      <c r="P586" s="282">
        <v>0</v>
      </c>
      <c r="Q586" s="176">
        <v>0</v>
      </c>
    </row>
    <row r="587" spans="1:17" ht="15" hidden="1" customHeight="1">
      <c r="A587" s="70" t="s">
        <v>82</v>
      </c>
      <c r="B587" s="57" t="s">
        <v>142</v>
      </c>
      <c r="C587" s="58" t="s">
        <v>96</v>
      </c>
      <c r="D587" s="59" t="s">
        <v>99</v>
      </c>
      <c r="E587" s="60" t="s">
        <v>96</v>
      </c>
      <c r="F587" s="60" t="s">
        <v>163</v>
      </c>
      <c r="G587" s="61" t="s">
        <v>163</v>
      </c>
      <c r="H587" s="61" t="s">
        <v>163</v>
      </c>
      <c r="I587" s="62">
        <v>8018</v>
      </c>
      <c r="J587" s="63" t="s">
        <v>163</v>
      </c>
      <c r="K587" s="302" t="s">
        <v>83</v>
      </c>
      <c r="L587" s="201">
        <f t="shared" ref="L587:Q587" si="219">L588</f>
        <v>0</v>
      </c>
      <c r="M587" s="201">
        <f t="shared" si="219"/>
        <v>0</v>
      </c>
      <c r="N587" s="214">
        <f t="shared" si="219"/>
        <v>0</v>
      </c>
      <c r="O587" s="214">
        <f t="shared" si="219"/>
        <v>0</v>
      </c>
      <c r="P587" s="282">
        <f t="shared" si="219"/>
        <v>0</v>
      </c>
      <c r="Q587" s="176">
        <f t="shared" si="219"/>
        <v>0</v>
      </c>
    </row>
    <row r="588" spans="1:17" ht="48.75" hidden="1" customHeight="1">
      <c r="A588" s="70" t="s">
        <v>224</v>
      </c>
      <c r="B588" s="57" t="s">
        <v>142</v>
      </c>
      <c r="C588" s="58" t="s">
        <v>96</v>
      </c>
      <c r="D588" s="59" t="s">
        <v>99</v>
      </c>
      <c r="E588" s="60" t="s">
        <v>96</v>
      </c>
      <c r="F588" s="60" t="s">
        <v>163</v>
      </c>
      <c r="G588" s="61" t="s">
        <v>163</v>
      </c>
      <c r="H588" s="61" t="s">
        <v>163</v>
      </c>
      <c r="I588" s="62">
        <v>8018</v>
      </c>
      <c r="J588" s="63" t="s">
        <v>163</v>
      </c>
      <c r="K588" s="302" t="s">
        <v>168</v>
      </c>
      <c r="L588" s="201">
        <v>0</v>
      </c>
      <c r="M588" s="201">
        <v>0</v>
      </c>
      <c r="N588" s="214">
        <v>0</v>
      </c>
      <c r="O588" s="214">
        <v>0</v>
      </c>
      <c r="P588" s="282">
        <v>0</v>
      </c>
      <c r="Q588" s="176">
        <v>0</v>
      </c>
    </row>
    <row r="589" spans="1:17" ht="48.75" hidden="1" customHeight="1">
      <c r="A589" s="78" t="s">
        <v>426</v>
      </c>
      <c r="B589" s="57" t="s">
        <v>142</v>
      </c>
      <c r="C589" s="58" t="s">
        <v>96</v>
      </c>
      <c r="D589" s="59" t="s">
        <v>92</v>
      </c>
      <c r="E589" s="60" t="s">
        <v>192</v>
      </c>
      <c r="F589" s="60" t="s">
        <v>163</v>
      </c>
      <c r="G589" s="61" t="s">
        <v>163</v>
      </c>
      <c r="H589" s="61" t="s">
        <v>163</v>
      </c>
      <c r="I589" s="72" t="s">
        <v>164</v>
      </c>
      <c r="J589" s="63" t="s">
        <v>163</v>
      </c>
      <c r="K589" s="302"/>
      <c r="L589" s="201" t="e">
        <f>#REF!+#REF!</f>
        <v>#REF!</v>
      </c>
      <c r="M589" s="201" t="e">
        <f>#REF!+#REF!</f>
        <v>#REF!</v>
      </c>
      <c r="N589" s="214">
        <f>N590+N593</f>
        <v>659304</v>
      </c>
      <c r="O589" s="214">
        <f>O590+O593</f>
        <v>0</v>
      </c>
      <c r="P589" s="282">
        <f>P590+P593</f>
        <v>659304</v>
      </c>
      <c r="Q589" s="176">
        <f>Q590+Q593</f>
        <v>0</v>
      </c>
    </row>
    <row r="590" spans="1:17" ht="102" hidden="1" customHeight="1">
      <c r="A590" s="70" t="s">
        <v>357</v>
      </c>
      <c r="B590" s="57" t="s">
        <v>142</v>
      </c>
      <c r="C590" s="58" t="s">
        <v>96</v>
      </c>
      <c r="D590" s="59" t="s">
        <v>92</v>
      </c>
      <c r="E590" s="60" t="s">
        <v>192</v>
      </c>
      <c r="F590" s="60" t="s">
        <v>163</v>
      </c>
      <c r="G590" s="61" t="s">
        <v>356</v>
      </c>
      <c r="H590" s="61" t="s">
        <v>162</v>
      </c>
      <c r="I590" s="72" t="s">
        <v>315</v>
      </c>
      <c r="J590" s="100" t="s">
        <v>162</v>
      </c>
      <c r="K590" s="303"/>
      <c r="L590" s="201"/>
      <c r="M590" s="201"/>
      <c r="N590" s="214">
        <f t="shared" ref="N590:Q591" si="220">N591</f>
        <v>646117.92000000004</v>
      </c>
      <c r="O590" s="214">
        <f t="shared" si="220"/>
        <v>0</v>
      </c>
      <c r="P590" s="282">
        <f t="shared" si="220"/>
        <v>646117.92000000004</v>
      </c>
      <c r="Q590" s="176">
        <f t="shared" si="220"/>
        <v>0</v>
      </c>
    </row>
    <row r="591" spans="1:17" ht="22.5" hidden="1" customHeight="1">
      <c r="A591" s="56" t="s">
        <v>228</v>
      </c>
      <c r="B591" s="57" t="s">
        <v>142</v>
      </c>
      <c r="C591" s="58" t="s">
        <v>96</v>
      </c>
      <c r="D591" s="59" t="s">
        <v>92</v>
      </c>
      <c r="E591" s="60" t="s">
        <v>192</v>
      </c>
      <c r="F591" s="60" t="s">
        <v>163</v>
      </c>
      <c r="G591" s="61" t="s">
        <v>356</v>
      </c>
      <c r="H591" s="61" t="s">
        <v>162</v>
      </c>
      <c r="I591" s="72" t="s">
        <v>315</v>
      </c>
      <c r="J591" s="100" t="s">
        <v>162</v>
      </c>
      <c r="K591" s="303" t="s">
        <v>196</v>
      </c>
      <c r="L591" s="201"/>
      <c r="M591" s="201"/>
      <c r="N591" s="214">
        <f t="shared" si="220"/>
        <v>646117.92000000004</v>
      </c>
      <c r="O591" s="214">
        <f t="shared" si="220"/>
        <v>0</v>
      </c>
      <c r="P591" s="282">
        <f t="shared" si="220"/>
        <v>646117.92000000004</v>
      </c>
      <c r="Q591" s="176">
        <f t="shared" si="220"/>
        <v>0</v>
      </c>
    </row>
    <row r="592" spans="1:17" ht="22.5" hidden="1" customHeight="1">
      <c r="A592" s="70" t="s">
        <v>198</v>
      </c>
      <c r="B592" s="57" t="s">
        <v>142</v>
      </c>
      <c r="C592" s="58" t="s">
        <v>96</v>
      </c>
      <c r="D592" s="59" t="s">
        <v>92</v>
      </c>
      <c r="E592" s="60" t="s">
        <v>192</v>
      </c>
      <c r="F592" s="60" t="s">
        <v>163</v>
      </c>
      <c r="G592" s="61" t="s">
        <v>356</v>
      </c>
      <c r="H592" s="61" t="s">
        <v>162</v>
      </c>
      <c r="I592" s="72" t="s">
        <v>315</v>
      </c>
      <c r="J592" s="100" t="s">
        <v>162</v>
      </c>
      <c r="K592" s="303" t="s">
        <v>197</v>
      </c>
      <c r="L592" s="201"/>
      <c r="M592" s="201"/>
      <c r="N592" s="214">
        <v>646117.92000000004</v>
      </c>
      <c r="O592" s="214">
        <v>0</v>
      </c>
      <c r="P592" s="282">
        <v>646117.92000000004</v>
      </c>
      <c r="Q592" s="176">
        <v>0</v>
      </c>
    </row>
    <row r="593" spans="1:17" ht="63" hidden="1" customHeight="1">
      <c r="A593" s="70" t="s">
        <v>358</v>
      </c>
      <c r="B593" s="57" t="s">
        <v>142</v>
      </c>
      <c r="C593" s="58" t="s">
        <v>96</v>
      </c>
      <c r="D593" s="59" t="s">
        <v>92</v>
      </c>
      <c r="E593" s="60" t="s">
        <v>192</v>
      </c>
      <c r="F593" s="60" t="s">
        <v>163</v>
      </c>
      <c r="G593" s="61" t="s">
        <v>356</v>
      </c>
      <c r="H593" s="61" t="s">
        <v>162</v>
      </c>
      <c r="I593" s="72" t="s">
        <v>315</v>
      </c>
      <c r="J593" s="100" t="s">
        <v>58</v>
      </c>
      <c r="K593" s="303"/>
      <c r="L593" s="201"/>
      <c r="M593" s="201"/>
      <c r="N593" s="214">
        <f t="shared" ref="N593:Q594" si="221">N594</f>
        <v>13186.08</v>
      </c>
      <c r="O593" s="214">
        <f t="shared" si="221"/>
        <v>0</v>
      </c>
      <c r="P593" s="282">
        <f t="shared" si="221"/>
        <v>13186.08</v>
      </c>
      <c r="Q593" s="176">
        <f t="shared" si="221"/>
        <v>0</v>
      </c>
    </row>
    <row r="594" spans="1:17" ht="31.5" hidden="1" customHeight="1">
      <c r="A594" s="56" t="s">
        <v>228</v>
      </c>
      <c r="B594" s="57" t="s">
        <v>142</v>
      </c>
      <c r="C594" s="58" t="s">
        <v>96</v>
      </c>
      <c r="D594" s="59" t="s">
        <v>92</v>
      </c>
      <c r="E594" s="60" t="s">
        <v>192</v>
      </c>
      <c r="F594" s="60" t="s">
        <v>163</v>
      </c>
      <c r="G594" s="61" t="s">
        <v>356</v>
      </c>
      <c r="H594" s="61" t="s">
        <v>162</v>
      </c>
      <c r="I594" s="72" t="s">
        <v>315</v>
      </c>
      <c r="J594" s="100" t="s">
        <v>58</v>
      </c>
      <c r="K594" s="303" t="s">
        <v>196</v>
      </c>
      <c r="L594" s="201"/>
      <c r="M594" s="201"/>
      <c r="N594" s="214">
        <f t="shared" si="221"/>
        <v>13186.08</v>
      </c>
      <c r="O594" s="214">
        <f t="shared" si="221"/>
        <v>0</v>
      </c>
      <c r="P594" s="282">
        <f t="shared" si="221"/>
        <v>13186.08</v>
      </c>
      <c r="Q594" s="176">
        <f t="shared" si="221"/>
        <v>0</v>
      </c>
    </row>
    <row r="595" spans="1:17" ht="22.5" hidden="1" customHeight="1">
      <c r="A595" s="70" t="s">
        <v>198</v>
      </c>
      <c r="B595" s="57" t="s">
        <v>142</v>
      </c>
      <c r="C595" s="58" t="s">
        <v>96</v>
      </c>
      <c r="D595" s="59" t="s">
        <v>92</v>
      </c>
      <c r="E595" s="60" t="s">
        <v>192</v>
      </c>
      <c r="F595" s="60" t="s">
        <v>163</v>
      </c>
      <c r="G595" s="61" t="s">
        <v>356</v>
      </c>
      <c r="H595" s="61" t="s">
        <v>162</v>
      </c>
      <c r="I595" s="72" t="s">
        <v>315</v>
      </c>
      <c r="J595" s="100" t="s">
        <v>58</v>
      </c>
      <c r="K595" s="303" t="s">
        <v>197</v>
      </c>
      <c r="L595" s="201"/>
      <c r="M595" s="201"/>
      <c r="N595" s="214">
        <v>13186.08</v>
      </c>
      <c r="O595" s="214">
        <v>0</v>
      </c>
      <c r="P595" s="282">
        <v>13186.08</v>
      </c>
      <c r="Q595" s="176">
        <v>0</v>
      </c>
    </row>
    <row r="596" spans="1:17" ht="22.5" hidden="1" customHeight="1">
      <c r="A596" s="70" t="s">
        <v>368</v>
      </c>
      <c r="B596" s="57" t="s">
        <v>142</v>
      </c>
      <c r="C596" s="59" t="s">
        <v>96</v>
      </c>
      <c r="D596" s="58" t="s">
        <v>92</v>
      </c>
      <c r="E596" s="58" t="s">
        <v>369</v>
      </c>
      <c r="F596" s="67" t="s">
        <v>163</v>
      </c>
      <c r="G596" s="61" t="s">
        <v>163</v>
      </c>
      <c r="H596" s="61" t="s">
        <v>163</v>
      </c>
      <c r="I596" s="67" t="s">
        <v>164</v>
      </c>
      <c r="J596" s="100" t="s">
        <v>163</v>
      </c>
      <c r="K596" s="303"/>
      <c r="L596" s="201"/>
      <c r="M596" s="201"/>
      <c r="N596" s="214">
        <f t="shared" ref="N596:Q598" si="222">N597</f>
        <v>0</v>
      </c>
      <c r="O596" s="214">
        <f t="shared" si="222"/>
        <v>0</v>
      </c>
      <c r="P596" s="282">
        <f t="shared" si="222"/>
        <v>0</v>
      </c>
      <c r="Q596" s="176">
        <f t="shared" si="222"/>
        <v>0</v>
      </c>
    </row>
    <row r="597" spans="1:17" ht="22.5" hidden="1" customHeight="1">
      <c r="A597" s="56" t="s">
        <v>226</v>
      </c>
      <c r="B597" s="57" t="s">
        <v>142</v>
      </c>
      <c r="C597" s="59" t="s">
        <v>96</v>
      </c>
      <c r="D597" s="58" t="s">
        <v>92</v>
      </c>
      <c r="E597" s="58" t="s">
        <v>369</v>
      </c>
      <c r="F597" s="67" t="s">
        <v>163</v>
      </c>
      <c r="G597" s="61" t="s">
        <v>163</v>
      </c>
      <c r="H597" s="61" t="s">
        <v>163</v>
      </c>
      <c r="I597" s="67" t="s">
        <v>227</v>
      </c>
      <c r="J597" s="100" t="s">
        <v>163</v>
      </c>
      <c r="K597" s="303"/>
      <c r="L597" s="201"/>
      <c r="M597" s="201"/>
      <c r="N597" s="214">
        <f t="shared" si="222"/>
        <v>0</v>
      </c>
      <c r="O597" s="214">
        <f t="shared" si="222"/>
        <v>0</v>
      </c>
      <c r="P597" s="282">
        <f t="shared" si="222"/>
        <v>0</v>
      </c>
      <c r="Q597" s="176">
        <f t="shared" si="222"/>
        <v>0</v>
      </c>
    </row>
    <row r="598" spans="1:17" ht="30.75" hidden="1" customHeight="1">
      <c r="A598" s="70" t="s">
        <v>72</v>
      </c>
      <c r="B598" s="57" t="s">
        <v>142</v>
      </c>
      <c r="C598" s="59" t="s">
        <v>96</v>
      </c>
      <c r="D598" s="58" t="s">
        <v>92</v>
      </c>
      <c r="E598" s="58" t="s">
        <v>369</v>
      </c>
      <c r="F598" s="67" t="s">
        <v>163</v>
      </c>
      <c r="G598" s="61" t="s">
        <v>163</v>
      </c>
      <c r="H598" s="61" t="s">
        <v>163</v>
      </c>
      <c r="I598" s="67" t="s">
        <v>227</v>
      </c>
      <c r="J598" s="100" t="s">
        <v>163</v>
      </c>
      <c r="K598" s="303" t="s">
        <v>73</v>
      </c>
      <c r="L598" s="201"/>
      <c r="M598" s="201"/>
      <c r="N598" s="214">
        <f t="shared" si="222"/>
        <v>0</v>
      </c>
      <c r="O598" s="214">
        <f t="shared" si="222"/>
        <v>0</v>
      </c>
      <c r="P598" s="282">
        <f t="shared" si="222"/>
        <v>0</v>
      </c>
      <c r="Q598" s="176">
        <f t="shared" si="222"/>
        <v>0</v>
      </c>
    </row>
    <row r="599" spans="1:17" ht="35.25" hidden="1" customHeight="1">
      <c r="A599" s="70" t="s">
        <v>74</v>
      </c>
      <c r="B599" s="57" t="s">
        <v>142</v>
      </c>
      <c r="C599" s="59" t="s">
        <v>96</v>
      </c>
      <c r="D599" s="58" t="s">
        <v>92</v>
      </c>
      <c r="E599" s="58" t="s">
        <v>369</v>
      </c>
      <c r="F599" s="67" t="s">
        <v>163</v>
      </c>
      <c r="G599" s="61" t="s">
        <v>163</v>
      </c>
      <c r="H599" s="61" t="s">
        <v>163</v>
      </c>
      <c r="I599" s="67" t="s">
        <v>227</v>
      </c>
      <c r="J599" s="100" t="s">
        <v>163</v>
      </c>
      <c r="K599" s="303" t="s">
        <v>75</v>
      </c>
      <c r="L599" s="201"/>
      <c r="M599" s="201"/>
      <c r="N599" s="214">
        <v>0</v>
      </c>
      <c r="O599" s="214">
        <v>0</v>
      </c>
      <c r="P599" s="282">
        <f>O599+N599</f>
        <v>0</v>
      </c>
      <c r="Q599" s="176">
        <f>P599+O599</f>
        <v>0</v>
      </c>
    </row>
    <row r="600" spans="1:17" ht="22.5" customHeight="1">
      <c r="A600" s="94" t="s">
        <v>112</v>
      </c>
      <c r="B600" s="57" t="s">
        <v>142</v>
      </c>
      <c r="C600" s="58" t="s">
        <v>96</v>
      </c>
      <c r="D600" s="59" t="s">
        <v>99</v>
      </c>
      <c r="E600" s="60"/>
      <c r="F600" s="60"/>
      <c r="G600" s="61"/>
      <c r="H600" s="61"/>
      <c r="I600" s="62"/>
      <c r="J600" s="63"/>
      <c r="K600" s="302"/>
      <c r="L600" s="201"/>
      <c r="M600" s="201"/>
      <c r="N600" s="214">
        <f t="shared" ref="N600:Q603" si="223">N601</f>
        <v>770710.59</v>
      </c>
      <c r="O600" s="214">
        <f t="shared" si="223"/>
        <v>0</v>
      </c>
      <c r="P600" s="282">
        <f t="shared" si="223"/>
        <v>770710.59</v>
      </c>
      <c r="Q600" s="176">
        <f t="shared" si="223"/>
        <v>675374.56</v>
      </c>
    </row>
    <row r="601" spans="1:17" ht="45.75" customHeight="1">
      <c r="A601" s="141" t="s">
        <v>427</v>
      </c>
      <c r="B601" s="57" t="s">
        <v>142</v>
      </c>
      <c r="C601" s="58" t="s">
        <v>96</v>
      </c>
      <c r="D601" s="59" t="s">
        <v>99</v>
      </c>
      <c r="E601" s="79" t="s">
        <v>96</v>
      </c>
      <c r="F601" s="79" t="s">
        <v>163</v>
      </c>
      <c r="G601" s="61" t="s">
        <v>163</v>
      </c>
      <c r="H601" s="61" t="s">
        <v>163</v>
      </c>
      <c r="I601" s="79" t="s">
        <v>164</v>
      </c>
      <c r="J601" s="63" t="s">
        <v>163</v>
      </c>
      <c r="K601" s="301"/>
      <c r="L601" s="201"/>
      <c r="M601" s="201"/>
      <c r="N601" s="214">
        <f t="shared" si="223"/>
        <v>770710.59</v>
      </c>
      <c r="O601" s="214">
        <f t="shared" si="223"/>
        <v>0</v>
      </c>
      <c r="P601" s="282">
        <f t="shared" si="223"/>
        <v>770710.59</v>
      </c>
      <c r="Q601" s="176">
        <f t="shared" si="223"/>
        <v>675374.56</v>
      </c>
    </row>
    <row r="602" spans="1:17" ht="22.5" customHeight="1">
      <c r="A602" s="56" t="s">
        <v>213</v>
      </c>
      <c r="B602" s="57" t="s">
        <v>142</v>
      </c>
      <c r="C602" s="58" t="s">
        <v>96</v>
      </c>
      <c r="D602" s="59" t="s">
        <v>99</v>
      </c>
      <c r="E602" s="61" t="s">
        <v>96</v>
      </c>
      <c r="F602" s="61" t="s">
        <v>163</v>
      </c>
      <c r="G602" s="61" t="s">
        <v>163</v>
      </c>
      <c r="H602" s="61" t="s">
        <v>163</v>
      </c>
      <c r="I602" s="62">
        <v>8018</v>
      </c>
      <c r="J602" s="63" t="s">
        <v>163</v>
      </c>
      <c r="K602" s="301"/>
      <c r="L602" s="201"/>
      <c r="M602" s="201"/>
      <c r="N602" s="214">
        <f t="shared" si="223"/>
        <v>770710.59</v>
      </c>
      <c r="O602" s="214">
        <f t="shared" si="223"/>
        <v>0</v>
      </c>
      <c r="P602" s="282">
        <f t="shared" si="223"/>
        <v>770710.59</v>
      </c>
      <c r="Q602" s="176">
        <f t="shared" si="223"/>
        <v>675374.56</v>
      </c>
    </row>
    <row r="603" spans="1:17" ht="22.5" customHeight="1">
      <c r="A603" s="70" t="s">
        <v>82</v>
      </c>
      <c r="B603" s="57" t="s">
        <v>142</v>
      </c>
      <c r="C603" s="58" t="s">
        <v>96</v>
      </c>
      <c r="D603" s="59" t="s">
        <v>99</v>
      </c>
      <c r="E603" s="60" t="s">
        <v>96</v>
      </c>
      <c r="F603" s="60" t="s">
        <v>163</v>
      </c>
      <c r="G603" s="61" t="s">
        <v>163</v>
      </c>
      <c r="H603" s="61" t="s">
        <v>163</v>
      </c>
      <c r="I603" s="62">
        <v>8018</v>
      </c>
      <c r="J603" s="63" t="s">
        <v>163</v>
      </c>
      <c r="K603" s="302" t="s">
        <v>83</v>
      </c>
      <c r="L603" s="201"/>
      <c r="M603" s="201"/>
      <c r="N603" s="214">
        <f t="shared" si="223"/>
        <v>770710.59</v>
      </c>
      <c r="O603" s="214">
        <f t="shared" si="223"/>
        <v>0</v>
      </c>
      <c r="P603" s="282">
        <f t="shared" si="223"/>
        <v>770710.59</v>
      </c>
      <c r="Q603" s="176">
        <f t="shared" si="223"/>
        <v>675374.56</v>
      </c>
    </row>
    <row r="604" spans="1:17" ht="42.75" customHeight="1">
      <c r="A604" s="70" t="s">
        <v>224</v>
      </c>
      <c r="B604" s="57" t="s">
        <v>142</v>
      </c>
      <c r="C604" s="58" t="s">
        <v>96</v>
      </c>
      <c r="D604" s="59" t="s">
        <v>99</v>
      </c>
      <c r="E604" s="60" t="s">
        <v>96</v>
      </c>
      <c r="F604" s="60" t="s">
        <v>163</v>
      </c>
      <c r="G604" s="61" t="s">
        <v>163</v>
      </c>
      <c r="H604" s="61" t="s">
        <v>163</v>
      </c>
      <c r="I604" s="62">
        <v>8018</v>
      </c>
      <c r="J604" s="63" t="s">
        <v>163</v>
      </c>
      <c r="K604" s="302" t="s">
        <v>168</v>
      </c>
      <c r="L604" s="201"/>
      <c r="M604" s="201"/>
      <c r="N604" s="214">
        <v>770710.59</v>
      </c>
      <c r="O604" s="214">
        <v>0</v>
      </c>
      <c r="P604" s="282">
        <v>770710.59</v>
      </c>
      <c r="Q604" s="176">
        <v>675374.56</v>
      </c>
    </row>
    <row r="605" spans="1:17">
      <c r="A605" s="70" t="s">
        <v>200</v>
      </c>
      <c r="B605" s="57" t="s">
        <v>142</v>
      </c>
      <c r="C605" s="58" t="s">
        <v>96</v>
      </c>
      <c r="D605" s="59" t="s">
        <v>95</v>
      </c>
      <c r="E605" s="60"/>
      <c r="F605" s="60"/>
      <c r="G605" s="61"/>
      <c r="H605" s="61"/>
      <c r="I605" s="72"/>
      <c r="J605" s="63"/>
      <c r="K605" s="302"/>
      <c r="L605" s="201">
        <f>L606</f>
        <v>500000</v>
      </c>
      <c r="M605" s="201">
        <f>M606</f>
        <v>0</v>
      </c>
      <c r="N605" s="214">
        <f>N606+N610+N614</f>
        <v>5113001</v>
      </c>
      <c r="O605" s="214">
        <f>O606+O610+O614</f>
        <v>0</v>
      </c>
      <c r="P605" s="282">
        <f>P606+P610+P614</f>
        <v>5113001</v>
      </c>
      <c r="Q605" s="176">
        <f>Q606+Q610+Q614</f>
        <v>4760238.83</v>
      </c>
    </row>
    <row r="606" spans="1:17" ht="38.25">
      <c r="A606" s="78" t="s">
        <v>426</v>
      </c>
      <c r="B606" s="57" t="s">
        <v>142</v>
      </c>
      <c r="C606" s="58" t="s">
        <v>96</v>
      </c>
      <c r="D606" s="59" t="s">
        <v>95</v>
      </c>
      <c r="E606" s="60" t="s">
        <v>192</v>
      </c>
      <c r="F606" s="60" t="s">
        <v>163</v>
      </c>
      <c r="G606" s="61" t="s">
        <v>163</v>
      </c>
      <c r="H606" s="61" t="s">
        <v>163</v>
      </c>
      <c r="I606" s="72" t="s">
        <v>164</v>
      </c>
      <c r="J606" s="63" t="s">
        <v>163</v>
      </c>
      <c r="K606" s="302"/>
      <c r="L606" s="201">
        <f t="shared" ref="L606:Q608" si="224">L607</f>
        <v>500000</v>
      </c>
      <c r="M606" s="201">
        <f t="shared" si="224"/>
        <v>0</v>
      </c>
      <c r="N606" s="214">
        <f t="shared" si="224"/>
        <v>500000</v>
      </c>
      <c r="O606" s="214">
        <f t="shared" si="224"/>
        <v>0</v>
      </c>
      <c r="P606" s="282">
        <f t="shared" si="224"/>
        <v>500000</v>
      </c>
      <c r="Q606" s="176">
        <f t="shared" si="224"/>
        <v>147237.82999999999</v>
      </c>
    </row>
    <row r="607" spans="1:17" ht="19.5" customHeight="1">
      <c r="A607" s="65" t="s">
        <v>220</v>
      </c>
      <c r="B607" s="57" t="s">
        <v>142</v>
      </c>
      <c r="C607" s="58" t="s">
        <v>96</v>
      </c>
      <c r="D607" s="59" t="s">
        <v>95</v>
      </c>
      <c r="E607" s="60" t="s">
        <v>192</v>
      </c>
      <c r="F607" s="60" t="s">
        <v>163</v>
      </c>
      <c r="G607" s="61" t="s">
        <v>163</v>
      </c>
      <c r="H607" s="61" t="s">
        <v>163</v>
      </c>
      <c r="I607" s="72" t="s">
        <v>208</v>
      </c>
      <c r="J607" s="63" t="s">
        <v>163</v>
      </c>
      <c r="K607" s="302"/>
      <c r="L607" s="201">
        <f t="shared" si="224"/>
        <v>500000</v>
      </c>
      <c r="M607" s="201">
        <f t="shared" si="224"/>
        <v>0</v>
      </c>
      <c r="N607" s="214">
        <f t="shared" si="224"/>
        <v>500000</v>
      </c>
      <c r="O607" s="214">
        <f t="shared" si="224"/>
        <v>0</v>
      </c>
      <c r="P607" s="282">
        <f t="shared" si="224"/>
        <v>500000</v>
      </c>
      <c r="Q607" s="176">
        <f t="shared" si="224"/>
        <v>147237.82999999999</v>
      </c>
    </row>
    <row r="608" spans="1:17" ht="25.5">
      <c r="A608" s="70" t="s">
        <v>72</v>
      </c>
      <c r="B608" s="57" t="s">
        <v>142</v>
      </c>
      <c r="C608" s="58" t="s">
        <v>96</v>
      </c>
      <c r="D608" s="59" t="s">
        <v>95</v>
      </c>
      <c r="E608" s="60" t="s">
        <v>192</v>
      </c>
      <c r="F608" s="60" t="s">
        <v>163</v>
      </c>
      <c r="G608" s="61" t="s">
        <v>163</v>
      </c>
      <c r="H608" s="61" t="s">
        <v>163</v>
      </c>
      <c r="I608" s="72" t="s">
        <v>208</v>
      </c>
      <c r="J608" s="63" t="s">
        <v>163</v>
      </c>
      <c r="K608" s="302" t="s">
        <v>73</v>
      </c>
      <c r="L608" s="201">
        <f t="shared" si="224"/>
        <v>500000</v>
      </c>
      <c r="M608" s="201">
        <f t="shared" si="224"/>
        <v>0</v>
      </c>
      <c r="N608" s="214">
        <f t="shared" si="224"/>
        <v>500000</v>
      </c>
      <c r="O608" s="214">
        <f t="shared" si="224"/>
        <v>0</v>
      </c>
      <c r="P608" s="282">
        <f t="shared" si="224"/>
        <v>500000</v>
      </c>
      <c r="Q608" s="176">
        <f t="shared" si="224"/>
        <v>147237.82999999999</v>
      </c>
    </row>
    <row r="609" spans="1:17" ht="25.5">
      <c r="A609" s="70" t="s">
        <v>74</v>
      </c>
      <c r="B609" s="57" t="s">
        <v>142</v>
      </c>
      <c r="C609" s="58" t="s">
        <v>96</v>
      </c>
      <c r="D609" s="59" t="s">
        <v>95</v>
      </c>
      <c r="E609" s="60" t="s">
        <v>192</v>
      </c>
      <c r="F609" s="60" t="s">
        <v>163</v>
      </c>
      <c r="G609" s="61" t="s">
        <v>163</v>
      </c>
      <c r="H609" s="61" t="s">
        <v>163</v>
      </c>
      <c r="I609" s="72" t="s">
        <v>208</v>
      </c>
      <c r="J609" s="63" t="s">
        <v>163</v>
      </c>
      <c r="K609" s="302" t="s">
        <v>75</v>
      </c>
      <c r="L609" s="201">
        <v>500000</v>
      </c>
      <c r="M609" s="201">
        <v>0</v>
      </c>
      <c r="N609" s="214">
        <v>500000</v>
      </c>
      <c r="O609" s="214">
        <v>0</v>
      </c>
      <c r="P609" s="282">
        <v>500000</v>
      </c>
      <c r="Q609" s="176">
        <v>147237.82999999999</v>
      </c>
    </row>
    <row r="610" spans="1:17" ht="38.25">
      <c r="A610" s="70" t="s">
        <v>390</v>
      </c>
      <c r="B610" s="57" t="s">
        <v>142</v>
      </c>
      <c r="C610" s="58" t="s">
        <v>96</v>
      </c>
      <c r="D610" s="58" t="s">
        <v>95</v>
      </c>
      <c r="E610" s="101" t="s">
        <v>388</v>
      </c>
      <c r="F610" s="60" t="s">
        <v>163</v>
      </c>
      <c r="G610" s="61" t="s">
        <v>163</v>
      </c>
      <c r="H610" s="61" t="s">
        <v>163</v>
      </c>
      <c r="I610" s="72" t="s">
        <v>164</v>
      </c>
      <c r="J610" s="63" t="s">
        <v>163</v>
      </c>
      <c r="K610" s="302"/>
      <c r="L610" s="201"/>
      <c r="M610" s="201"/>
      <c r="N610" s="214">
        <f t="shared" ref="N610:Q612" si="225">N611</f>
        <v>4113001</v>
      </c>
      <c r="O610" s="214">
        <f t="shared" si="225"/>
        <v>0</v>
      </c>
      <c r="P610" s="282">
        <f t="shared" si="225"/>
        <v>4113001</v>
      </c>
      <c r="Q610" s="176">
        <f t="shared" si="225"/>
        <v>4113001</v>
      </c>
    </row>
    <row r="611" spans="1:17" ht="25.5">
      <c r="A611" s="65" t="s">
        <v>387</v>
      </c>
      <c r="B611" s="57" t="s">
        <v>142</v>
      </c>
      <c r="C611" s="58" t="s">
        <v>96</v>
      </c>
      <c r="D611" s="59" t="s">
        <v>95</v>
      </c>
      <c r="E611" s="60" t="s">
        <v>388</v>
      </c>
      <c r="F611" s="60" t="s">
        <v>163</v>
      </c>
      <c r="G611" s="61" t="s">
        <v>163</v>
      </c>
      <c r="H611" s="61" t="s">
        <v>163</v>
      </c>
      <c r="I611" s="72" t="s">
        <v>389</v>
      </c>
      <c r="J611" s="63" t="s">
        <v>163</v>
      </c>
      <c r="K611" s="302"/>
      <c r="L611" s="201"/>
      <c r="M611" s="201"/>
      <c r="N611" s="214">
        <f t="shared" si="225"/>
        <v>4113001</v>
      </c>
      <c r="O611" s="214">
        <f t="shared" si="225"/>
        <v>0</v>
      </c>
      <c r="P611" s="282">
        <f t="shared" si="225"/>
        <v>4113001</v>
      </c>
      <c r="Q611" s="176">
        <f t="shared" si="225"/>
        <v>4113001</v>
      </c>
    </row>
    <row r="612" spans="1:17">
      <c r="A612" s="70" t="s">
        <v>125</v>
      </c>
      <c r="B612" s="57" t="s">
        <v>142</v>
      </c>
      <c r="C612" s="58" t="s">
        <v>96</v>
      </c>
      <c r="D612" s="59" t="s">
        <v>95</v>
      </c>
      <c r="E612" s="60" t="s">
        <v>388</v>
      </c>
      <c r="F612" s="60" t="s">
        <v>163</v>
      </c>
      <c r="G612" s="61" t="s">
        <v>163</v>
      </c>
      <c r="H612" s="61" t="s">
        <v>163</v>
      </c>
      <c r="I612" s="72" t="s">
        <v>389</v>
      </c>
      <c r="J612" s="63" t="s">
        <v>163</v>
      </c>
      <c r="K612" s="302" t="s">
        <v>138</v>
      </c>
      <c r="L612" s="201"/>
      <c r="M612" s="201"/>
      <c r="N612" s="214">
        <f t="shared" si="225"/>
        <v>4113001</v>
      </c>
      <c r="O612" s="214">
        <f t="shared" si="225"/>
        <v>0</v>
      </c>
      <c r="P612" s="282">
        <f t="shared" si="225"/>
        <v>4113001</v>
      </c>
      <c r="Q612" s="176">
        <f t="shared" si="225"/>
        <v>4113001</v>
      </c>
    </row>
    <row r="613" spans="1:17">
      <c r="A613" s="65" t="s">
        <v>139</v>
      </c>
      <c r="B613" s="57" t="s">
        <v>142</v>
      </c>
      <c r="C613" s="58" t="s">
        <v>96</v>
      </c>
      <c r="D613" s="59" t="s">
        <v>95</v>
      </c>
      <c r="E613" s="60" t="s">
        <v>388</v>
      </c>
      <c r="F613" s="60" t="s">
        <v>163</v>
      </c>
      <c r="G613" s="61" t="s">
        <v>163</v>
      </c>
      <c r="H613" s="61" t="s">
        <v>163</v>
      </c>
      <c r="I613" s="72" t="s">
        <v>389</v>
      </c>
      <c r="J613" s="63" t="s">
        <v>163</v>
      </c>
      <c r="K613" s="302" t="s">
        <v>172</v>
      </c>
      <c r="L613" s="201"/>
      <c r="M613" s="201"/>
      <c r="N613" s="214">
        <v>4113001</v>
      </c>
      <c r="O613" s="214">
        <v>0</v>
      </c>
      <c r="P613" s="282">
        <v>4113001</v>
      </c>
      <c r="Q613" s="176">
        <v>4113001</v>
      </c>
    </row>
    <row r="614" spans="1:17">
      <c r="A614" s="65" t="s">
        <v>398</v>
      </c>
      <c r="B614" s="57" t="s">
        <v>142</v>
      </c>
      <c r="C614" s="58" t="s">
        <v>96</v>
      </c>
      <c r="D614" s="59" t="s">
        <v>95</v>
      </c>
      <c r="E614" s="60" t="s">
        <v>399</v>
      </c>
      <c r="F614" s="60" t="s">
        <v>163</v>
      </c>
      <c r="G614" s="61" t="s">
        <v>163</v>
      </c>
      <c r="H614" s="61" t="s">
        <v>163</v>
      </c>
      <c r="I614" s="72" t="s">
        <v>164</v>
      </c>
      <c r="J614" s="63" t="s">
        <v>163</v>
      </c>
      <c r="K614" s="302"/>
      <c r="L614" s="201"/>
      <c r="M614" s="201"/>
      <c r="N614" s="214">
        <f t="shared" ref="N614:Q616" si="226">N615</f>
        <v>500000</v>
      </c>
      <c r="O614" s="214">
        <f t="shared" si="226"/>
        <v>0</v>
      </c>
      <c r="P614" s="282">
        <f t="shared" si="226"/>
        <v>500000</v>
      </c>
      <c r="Q614" s="176">
        <f t="shared" si="226"/>
        <v>500000</v>
      </c>
    </row>
    <row r="615" spans="1:17" ht="25.5">
      <c r="A615" s="65" t="s">
        <v>387</v>
      </c>
      <c r="B615" s="57" t="s">
        <v>142</v>
      </c>
      <c r="C615" s="58" t="s">
        <v>96</v>
      </c>
      <c r="D615" s="59" t="s">
        <v>95</v>
      </c>
      <c r="E615" s="60" t="s">
        <v>399</v>
      </c>
      <c r="F615" s="60" t="s">
        <v>163</v>
      </c>
      <c r="G615" s="61" t="s">
        <v>163</v>
      </c>
      <c r="H615" s="61" t="s">
        <v>163</v>
      </c>
      <c r="I615" s="72" t="s">
        <v>389</v>
      </c>
      <c r="J615" s="63" t="s">
        <v>163</v>
      </c>
      <c r="K615" s="302"/>
      <c r="L615" s="201"/>
      <c r="M615" s="201"/>
      <c r="N615" s="214">
        <f t="shared" si="226"/>
        <v>500000</v>
      </c>
      <c r="O615" s="214">
        <f t="shared" si="226"/>
        <v>0</v>
      </c>
      <c r="P615" s="282">
        <f t="shared" si="226"/>
        <v>500000</v>
      </c>
      <c r="Q615" s="176">
        <f t="shared" si="226"/>
        <v>500000</v>
      </c>
    </row>
    <row r="616" spans="1:17">
      <c r="A616" s="65" t="s">
        <v>125</v>
      </c>
      <c r="B616" s="57" t="s">
        <v>142</v>
      </c>
      <c r="C616" s="58" t="s">
        <v>96</v>
      </c>
      <c r="D616" s="59" t="s">
        <v>95</v>
      </c>
      <c r="E616" s="60" t="s">
        <v>399</v>
      </c>
      <c r="F616" s="60" t="s">
        <v>163</v>
      </c>
      <c r="G616" s="61" t="s">
        <v>163</v>
      </c>
      <c r="H616" s="61" t="s">
        <v>163</v>
      </c>
      <c r="I616" s="72" t="s">
        <v>389</v>
      </c>
      <c r="J616" s="63" t="s">
        <v>163</v>
      </c>
      <c r="K616" s="302" t="s">
        <v>138</v>
      </c>
      <c r="L616" s="201"/>
      <c r="M616" s="201"/>
      <c r="N616" s="214">
        <f t="shared" si="226"/>
        <v>500000</v>
      </c>
      <c r="O616" s="214">
        <f t="shared" si="226"/>
        <v>0</v>
      </c>
      <c r="P616" s="282">
        <f t="shared" si="226"/>
        <v>500000</v>
      </c>
      <c r="Q616" s="176">
        <f t="shared" si="226"/>
        <v>500000</v>
      </c>
    </row>
    <row r="617" spans="1:17">
      <c r="A617" s="65" t="s">
        <v>139</v>
      </c>
      <c r="B617" s="57" t="s">
        <v>142</v>
      </c>
      <c r="C617" s="58" t="s">
        <v>96</v>
      </c>
      <c r="D617" s="59" t="s">
        <v>95</v>
      </c>
      <c r="E617" s="60" t="s">
        <v>399</v>
      </c>
      <c r="F617" s="60" t="s">
        <v>163</v>
      </c>
      <c r="G617" s="61" t="s">
        <v>163</v>
      </c>
      <c r="H617" s="61" t="s">
        <v>163</v>
      </c>
      <c r="I617" s="72" t="s">
        <v>389</v>
      </c>
      <c r="J617" s="63" t="s">
        <v>163</v>
      </c>
      <c r="K617" s="302" t="s">
        <v>172</v>
      </c>
      <c r="L617" s="201"/>
      <c r="M617" s="201"/>
      <c r="N617" s="214">
        <v>500000</v>
      </c>
      <c r="O617" s="214">
        <v>0</v>
      </c>
      <c r="P617" s="282">
        <v>500000</v>
      </c>
      <c r="Q617" s="176">
        <v>500000</v>
      </c>
    </row>
    <row r="618" spans="1:17">
      <c r="A618" s="70" t="s">
        <v>263</v>
      </c>
      <c r="B618" s="57" t="s">
        <v>142</v>
      </c>
      <c r="C618" s="58" t="s">
        <v>93</v>
      </c>
      <c r="D618" s="59"/>
      <c r="E618" s="60"/>
      <c r="F618" s="60"/>
      <c r="G618" s="61"/>
      <c r="H618" s="61"/>
      <c r="I618" s="72"/>
      <c r="J618" s="63"/>
      <c r="K618" s="302"/>
      <c r="L618" s="201">
        <f t="shared" ref="L618:Q622" si="227">L619</f>
        <v>5152900.67</v>
      </c>
      <c r="M618" s="201">
        <f t="shared" si="227"/>
        <v>0</v>
      </c>
      <c r="N618" s="214">
        <f t="shared" si="227"/>
        <v>5341900.67</v>
      </c>
      <c r="O618" s="214">
        <f t="shared" si="227"/>
        <v>0</v>
      </c>
      <c r="P618" s="282">
        <f t="shared" si="227"/>
        <v>5341900.67</v>
      </c>
      <c r="Q618" s="176">
        <f t="shared" si="227"/>
        <v>4870028.25</v>
      </c>
    </row>
    <row r="619" spans="1:17">
      <c r="A619" s="70" t="s">
        <v>262</v>
      </c>
      <c r="B619" s="57" t="s">
        <v>142</v>
      </c>
      <c r="C619" s="58" t="s">
        <v>93</v>
      </c>
      <c r="D619" s="59" t="s">
        <v>96</v>
      </c>
      <c r="E619" s="60"/>
      <c r="F619" s="60"/>
      <c r="G619" s="61"/>
      <c r="H619" s="61"/>
      <c r="I619" s="72"/>
      <c r="J619" s="63"/>
      <c r="K619" s="302"/>
      <c r="L619" s="201">
        <f t="shared" si="227"/>
        <v>5152900.67</v>
      </c>
      <c r="M619" s="201">
        <f t="shared" si="227"/>
        <v>0</v>
      </c>
      <c r="N619" s="214">
        <f t="shared" si="227"/>
        <v>5341900.67</v>
      </c>
      <c r="O619" s="214">
        <f t="shared" si="227"/>
        <v>0</v>
      </c>
      <c r="P619" s="282">
        <f t="shared" si="227"/>
        <v>5341900.67</v>
      </c>
      <c r="Q619" s="176">
        <f t="shared" si="227"/>
        <v>4870028.25</v>
      </c>
    </row>
    <row r="620" spans="1:17" ht="25.5">
      <c r="A620" s="70" t="s">
        <v>428</v>
      </c>
      <c r="B620" s="57" t="s">
        <v>142</v>
      </c>
      <c r="C620" s="58" t="s">
        <v>93</v>
      </c>
      <c r="D620" s="59" t="s">
        <v>96</v>
      </c>
      <c r="E620" s="73" t="s">
        <v>145</v>
      </c>
      <c r="F620" s="73" t="s">
        <v>163</v>
      </c>
      <c r="G620" s="22" t="s">
        <v>163</v>
      </c>
      <c r="H620" s="22" t="s">
        <v>163</v>
      </c>
      <c r="I620" s="64" t="s">
        <v>164</v>
      </c>
      <c r="J620" s="63" t="s">
        <v>163</v>
      </c>
      <c r="K620" s="302"/>
      <c r="L620" s="201">
        <f t="shared" si="227"/>
        <v>5152900.67</v>
      </c>
      <c r="M620" s="201">
        <f t="shared" si="227"/>
        <v>0</v>
      </c>
      <c r="N620" s="214">
        <f t="shared" si="227"/>
        <v>5341900.67</v>
      </c>
      <c r="O620" s="214">
        <f t="shared" si="227"/>
        <v>0</v>
      </c>
      <c r="P620" s="282">
        <f t="shared" si="227"/>
        <v>5341900.67</v>
      </c>
      <c r="Q620" s="176">
        <f t="shared" si="227"/>
        <v>4870028.25</v>
      </c>
    </row>
    <row r="621" spans="1:17" ht="17.25" customHeight="1">
      <c r="A621" s="141" t="s">
        <v>273</v>
      </c>
      <c r="B621" s="57" t="s">
        <v>142</v>
      </c>
      <c r="C621" s="58" t="s">
        <v>93</v>
      </c>
      <c r="D621" s="59" t="s">
        <v>96</v>
      </c>
      <c r="E621" s="73" t="s">
        <v>145</v>
      </c>
      <c r="F621" s="73" t="s">
        <v>163</v>
      </c>
      <c r="G621" s="22" t="s">
        <v>163</v>
      </c>
      <c r="H621" s="22" t="s">
        <v>163</v>
      </c>
      <c r="I621" s="64" t="s">
        <v>272</v>
      </c>
      <c r="J621" s="63" t="s">
        <v>163</v>
      </c>
      <c r="K621" s="302"/>
      <c r="L621" s="201">
        <f t="shared" si="227"/>
        <v>5152900.67</v>
      </c>
      <c r="M621" s="201">
        <f t="shared" si="227"/>
        <v>0</v>
      </c>
      <c r="N621" s="214">
        <f t="shared" si="227"/>
        <v>5341900.67</v>
      </c>
      <c r="O621" s="214">
        <f t="shared" si="227"/>
        <v>0</v>
      </c>
      <c r="P621" s="282">
        <f t="shared" si="227"/>
        <v>5341900.67</v>
      </c>
      <c r="Q621" s="176">
        <f t="shared" si="227"/>
        <v>4870028.25</v>
      </c>
    </row>
    <row r="622" spans="1:17" ht="25.5">
      <c r="A622" s="65" t="s">
        <v>155</v>
      </c>
      <c r="B622" s="57" t="s">
        <v>142</v>
      </c>
      <c r="C622" s="58" t="s">
        <v>93</v>
      </c>
      <c r="D622" s="59" t="s">
        <v>96</v>
      </c>
      <c r="E622" s="73" t="s">
        <v>145</v>
      </c>
      <c r="F622" s="73" t="s">
        <v>163</v>
      </c>
      <c r="G622" s="22" t="s">
        <v>163</v>
      </c>
      <c r="H622" s="22" t="s">
        <v>163</v>
      </c>
      <c r="I622" s="64" t="s">
        <v>272</v>
      </c>
      <c r="J622" s="63" t="s">
        <v>163</v>
      </c>
      <c r="K622" s="302" t="s">
        <v>73</v>
      </c>
      <c r="L622" s="201">
        <f t="shared" si="227"/>
        <v>5152900.67</v>
      </c>
      <c r="M622" s="201">
        <f t="shared" si="227"/>
        <v>0</v>
      </c>
      <c r="N622" s="214">
        <f t="shared" si="227"/>
        <v>5341900.67</v>
      </c>
      <c r="O622" s="214">
        <f t="shared" si="227"/>
        <v>0</v>
      </c>
      <c r="P622" s="282">
        <f t="shared" si="227"/>
        <v>5341900.67</v>
      </c>
      <c r="Q622" s="176">
        <f t="shared" si="227"/>
        <v>4870028.25</v>
      </c>
    </row>
    <row r="623" spans="1:17" ht="25.5">
      <c r="A623" s="65" t="s">
        <v>74</v>
      </c>
      <c r="B623" s="57" t="s">
        <v>142</v>
      </c>
      <c r="C623" s="58" t="s">
        <v>93</v>
      </c>
      <c r="D623" s="59" t="s">
        <v>96</v>
      </c>
      <c r="E623" s="73" t="s">
        <v>145</v>
      </c>
      <c r="F623" s="73" t="s">
        <v>163</v>
      </c>
      <c r="G623" s="22" t="s">
        <v>163</v>
      </c>
      <c r="H623" s="22" t="s">
        <v>163</v>
      </c>
      <c r="I623" s="64" t="s">
        <v>272</v>
      </c>
      <c r="J623" s="63" t="s">
        <v>163</v>
      </c>
      <c r="K623" s="302" t="s">
        <v>75</v>
      </c>
      <c r="L623" s="201">
        <v>5152900.67</v>
      </c>
      <c r="M623" s="201">
        <v>0</v>
      </c>
      <c r="N623" s="214">
        <v>5341900.67</v>
      </c>
      <c r="O623" s="214">
        <v>0</v>
      </c>
      <c r="P623" s="282">
        <f>N623+O623</f>
        <v>5341900.67</v>
      </c>
      <c r="Q623" s="176">
        <v>4870028.25</v>
      </c>
    </row>
    <row r="624" spans="1:17">
      <c r="A624" s="65" t="s">
        <v>102</v>
      </c>
      <c r="B624" s="57" t="s">
        <v>142</v>
      </c>
      <c r="C624" s="58" t="s">
        <v>111</v>
      </c>
      <c r="D624" s="59"/>
      <c r="E624" s="73"/>
      <c r="F624" s="73"/>
      <c r="G624" s="22"/>
      <c r="H624" s="22"/>
      <c r="I624" s="64"/>
      <c r="J624" s="63"/>
      <c r="K624" s="302"/>
      <c r="L624" s="201">
        <f t="shared" ref="L624:Q625" si="228">L625</f>
        <v>2353672.9699999997</v>
      </c>
      <c r="M624" s="201">
        <f t="shared" si="228"/>
        <v>0</v>
      </c>
      <c r="N624" s="214">
        <f t="shared" si="228"/>
        <v>7885000</v>
      </c>
      <c r="O624" s="214">
        <f t="shared" si="228"/>
        <v>0</v>
      </c>
      <c r="P624" s="282">
        <f t="shared" si="228"/>
        <v>7885000</v>
      </c>
      <c r="Q624" s="176">
        <f t="shared" si="228"/>
        <v>7885000</v>
      </c>
    </row>
    <row r="625" spans="1:17">
      <c r="A625" s="65" t="s">
        <v>135</v>
      </c>
      <c r="B625" s="57" t="s">
        <v>142</v>
      </c>
      <c r="C625" s="58" t="s">
        <v>111</v>
      </c>
      <c r="D625" s="59" t="s">
        <v>94</v>
      </c>
      <c r="E625" s="73"/>
      <c r="F625" s="73"/>
      <c r="G625" s="22"/>
      <c r="H625" s="22"/>
      <c r="I625" s="64"/>
      <c r="J625" s="63"/>
      <c r="K625" s="302"/>
      <c r="L625" s="201">
        <f t="shared" si="228"/>
        <v>2353672.9699999997</v>
      </c>
      <c r="M625" s="201">
        <f t="shared" si="228"/>
        <v>0</v>
      </c>
      <c r="N625" s="214">
        <f t="shared" si="228"/>
        <v>7885000</v>
      </c>
      <c r="O625" s="214">
        <f t="shared" si="228"/>
        <v>0</v>
      </c>
      <c r="P625" s="282">
        <f t="shared" si="228"/>
        <v>7885000</v>
      </c>
      <c r="Q625" s="176">
        <f t="shared" si="228"/>
        <v>7885000</v>
      </c>
    </row>
    <row r="626" spans="1:17">
      <c r="A626" s="70" t="s">
        <v>27</v>
      </c>
      <c r="B626" s="57" t="s">
        <v>142</v>
      </c>
      <c r="C626" s="75" t="s">
        <v>111</v>
      </c>
      <c r="D626" s="75" t="s">
        <v>94</v>
      </c>
      <c r="E626" s="61" t="s">
        <v>14</v>
      </c>
      <c r="F626" s="61" t="s">
        <v>163</v>
      </c>
      <c r="G626" s="61" t="s">
        <v>163</v>
      </c>
      <c r="H626" s="61" t="s">
        <v>163</v>
      </c>
      <c r="I626" s="61" t="s">
        <v>164</v>
      </c>
      <c r="J626" s="63" t="s">
        <v>163</v>
      </c>
      <c r="K626" s="301"/>
      <c r="L626" s="201">
        <f t="shared" ref="L626:Q626" si="229">L627+L630</f>
        <v>2353672.9699999997</v>
      </c>
      <c r="M626" s="201">
        <f t="shared" si="229"/>
        <v>0</v>
      </c>
      <c r="N626" s="214">
        <f t="shared" si="229"/>
        <v>7885000</v>
      </c>
      <c r="O626" s="214">
        <f t="shared" si="229"/>
        <v>0</v>
      </c>
      <c r="P626" s="282">
        <f t="shared" si="229"/>
        <v>7885000</v>
      </c>
      <c r="Q626" s="176">
        <f t="shared" si="229"/>
        <v>7885000</v>
      </c>
    </row>
    <row r="627" spans="1:17" ht="51">
      <c r="A627" s="70" t="s">
        <v>195</v>
      </c>
      <c r="B627" s="57" t="s">
        <v>142</v>
      </c>
      <c r="C627" s="75" t="s">
        <v>111</v>
      </c>
      <c r="D627" s="75" t="s">
        <v>94</v>
      </c>
      <c r="E627" s="77" t="s">
        <v>14</v>
      </c>
      <c r="F627" s="77" t="s">
        <v>163</v>
      </c>
      <c r="G627" s="61" t="s">
        <v>163</v>
      </c>
      <c r="H627" s="61" t="s">
        <v>163</v>
      </c>
      <c r="I627" s="121">
        <v>7877</v>
      </c>
      <c r="J627" s="63" t="s">
        <v>163</v>
      </c>
      <c r="K627" s="304"/>
      <c r="L627" s="201">
        <f t="shared" ref="L627:Q628" si="230">L628</f>
        <v>770417.47</v>
      </c>
      <c r="M627" s="201">
        <f t="shared" si="230"/>
        <v>0</v>
      </c>
      <c r="N627" s="214">
        <f t="shared" si="230"/>
        <v>5820417.4699999997</v>
      </c>
      <c r="O627" s="214">
        <f t="shared" si="230"/>
        <v>0</v>
      </c>
      <c r="P627" s="282">
        <f t="shared" si="230"/>
        <v>5820417.4699999997</v>
      </c>
      <c r="Q627" s="176">
        <f t="shared" si="230"/>
        <v>5820417.4699999997</v>
      </c>
    </row>
    <row r="628" spans="1:17" ht="25.5">
      <c r="A628" s="56" t="s">
        <v>228</v>
      </c>
      <c r="B628" s="57" t="s">
        <v>142</v>
      </c>
      <c r="C628" s="75" t="s">
        <v>111</v>
      </c>
      <c r="D628" s="75" t="s">
        <v>94</v>
      </c>
      <c r="E628" s="61" t="s">
        <v>14</v>
      </c>
      <c r="F628" s="77" t="s">
        <v>163</v>
      </c>
      <c r="G628" s="61" t="s">
        <v>163</v>
      </c>
      <c r="H628" s="61" t="s">
        <v>163</v>
      </c>
      <c r="I628" s="121">
        <v>7877</v>
      </c>
      <c r="J628" s="63" t="s">
        <v>163</v>
      </c>
      <c r="K628" s="304" t="s">
        <v>196</v>
      </c>
      <c r="L628" s="201">
        <f t="shared" si="230"/>
        <v>770417.47</v>
      </c>
      <c r="M628" s="201">
        <f t="shared" si="230"/>
        <v>0</v>
      </c>
      <c r="N628" s="214">
        <f t="shared" si="230"/>
        <v>5820417.4699999997</v>
      </c>
      <c r="O628" s="214">
        <f t="shared" si="230"/>
        <v>0</v>
      </c>
      <c r="P628" s="282">
        <f t="shared" si="230"/>
        <v>5820417.4699999997</v>
      </c>
      <c r="Q628" s="176">
        <f t="shared" si="230"/>
        <v>5820417.4699999997</v>
      </c>
    </row>
    <row r="629" spans="1:17">
      <c r="A629" s="65" t="s">
        <v>198</v>
      </c>
      <c r="B629" s="57" t="s">
        <v>142</v>
      </c>
      <c r="C629" s="75" t="s">
        <v>111</v>
      </c>
      <c r="D629" s="75" t="s">
        <v>94</v>
      </c>
      <c r="E629" s="77" t="s">
        <v>14</v>
      </c>
      <c r="F629" s="77" t="s">
        <v>163</v>
      </c>
      <c r="G629" s="61" t="s">
        <v>163</v>
      </c>
      <c r="H629" s="61" t="s">
        <v>163</v>
      </c>
      <c r="I629" s="121">
        <v>7877</v>
      </c>
      <c r="J629" s="63" t="s">
        <v>163</v>
      </c>
      <c r="K629" s="304" t="s">
        <v>197</v>
      </c>
      <c r="L629" s="201">
        <v>770417.47</v>
      </c>
      <c r="M629" s="201">
        <v>0</v>
      </c>
      <c r="N629" s="214">
        <v>5820417.4699999997</v>
      </c>
      <c r="O629" s="214">
        <v>0</v>
      </c>
      <c r="P629" s="282">
        <f>N629+O629</f>
        <v>5820417.4699999997</v>
      </c>
      <c r="Q629" s="176">
        <f>O629+P629</f>
        <v>5820417.4699999997</v>
      </c>
    </row>
    <row r="630" spans="1:17" ht="38.25">
      <c r="A630" s="70" t="s">
        <v>233</v>
      </c>
      <c r="B630" s="57" t="s">
        <v>142</v>
      </c>
      <c r="C630" s="75" t="s">
        <v>111</v>
      </c>
      <c r="D630" s="75" t="s">
        <v>94</v>
      </c>
      <c r="E630" s="77" t="s">
        <v>14</v>
      </c>
      <c r="F630" s="77" t="s">
        <v>163</v>
      </c>
      <c r="G630" s="61" t="s">
        <v>163</v>
      </c>
      <c r="H630" s="61" t="s">
        <v>163</v>
      </c>
      <c r="I630" s="121" t="s">
        <v>194</v>
      </c>
      <c r="J630" s="63" t="s">
        <v>163</v>
      </c>
      <c r="K630" s="304"/>
      <c r="L630" s="201">
        <f t="shared" ref="L630:Q631" si="231">L631</f>
        <v>1583255.5</v>
      </c>
      <c r="M630" s="201">
        <f t="shared" si="231"/>
        <v>0</v>
      </c>
      <c r="N630" s="214">
        <f t="shared" si="231"/>
        <v>2064582.53</v>
      </c>
      <c r="O630" s="214">
        <f t="shared" si="231"/>
        <v>0</v>
      </c>
      <c r="P630" s="282">
        <f t="shared" si="231"/>
        <v>2064582.53</v>
      </c>
      <c r="Q630" s="176">
        <f t="shared" si="231"/>
        <v>2064582.53</v>
      </c>
    </row>
    <row r="631" spans="1:17" ht="25.5">
      <c r="A631" s="56" t="s">
        <v>228</v>
      </c>
      <c r="B631" s="57" t="s">
        <v>142</v>
      </c>
      <c r="C631" s="75" t="s">
        <v>111</v>
      </c>
      <c r="D631" s="75" t="s">
        <v>94</v>
      </c>
      <c r="E631" s="61" t="s">
        <v>14</v>
      </c>
      <c r="F631" s="77" t="s">
        <v>163</v>
      </c>
      <c r="G631" s="61" t="s">
        <v>163</v>
      </c>
      <c r="H631" s="61" t="s">
        <v>163</v>
      </c>
      <c r="I631" s="121" t="s">
        <v>194</v>
      </c>
      <c r="J631" s="63" t="s">
        <v>163</v>
      </c>
      <c r="K631" s="304" t="s">
        <v>196</v>
      </c>
      <c r="L631" s="201">
        <f t="shared" si="231"/>
        <v>1583255.5</v>
      </c>
      <c r="M631" s="201">
        <f t="shared" si="231"/>
        <v>0</v>
      </c>
      <c r="N631" s="214">
        <f t="shared" si="231"/>
        <v>2064582.53</v>
      </c>
      <c r="O631" s="214">
        <f t="shared" si="231"/>
        <v>0</v>
      </c>
      <c r="P631" s="282">
        <f t="shared" si="231"/>
        <v>2064582.53</v>
      </c>
      <c r="Q631" s="176">
        <f t="shared" si="231"/>
        <v>2064582.53</v>
      </c>
    </row>
    <row r="632" spans="1:17">
      <c r="A632" s="65" t="s">
        <v>198</v>
      </c>
      <c r="B632" s="57" t="s">
        <v>142</v>
      </c>
      <c r="C632" s="96" t="s">
        <v>111</v>
      </c>
      <c r="D632" s="77" t="s">
        <v>94</v>
      </c>
      <c r="E632" s="77" t="s">
        <v>14</v>
      </c>
      <c r="F632" s="77" t="s">
        <v>163</v>
      </c>
      <c r="G632" s="61" t="s">
        <v>163</v>
      </c>
      <c r="H632" s="61" t="s">
        <v>163</v>
      </c>
      <c r="I632" s="121" t="s">
        <v>194</v>
      </c>
      <c r="J632" s="63" t="s">
        <v>163</v>
      </c>
      <c r="K632" s="304" t="s">
        <v>197</v>
      </c>
      <c r="L632" s="201">
        <v>1583255.5</v>
      </c>
      <c r="M632" s="201">
        <v>0</v>
      </c>
      <c r="N632" s="214">
        <v>2064582.53</v>
      </c>
      <c r="O632" s="214">
        <v>0</v>
      </c>
      <c r="P632" s="282">
        <f>O632+N632</f>
        <v>2064582.53</v>
      </c>
      <c r="Q632" s="176">
        <f>P632+O632</f>
        <v>2064582.53</v>
      </c>
    </row>
    <row r="633" spans="1:17" ht="9" customHeight="1">
      <c r="A633" s="158"/>
      <c r="B633" s="82"/>
      <c r="C633" s="123"/>
      <c r="D633" s="235"/>
      <c r="E633" s="104"/>
      <c r="F633" s="104"/>
      <c r="G633" s="85"/>
      <c r="H633" s="85"/>
      <c r="I633" s="86"/>
      <c r="J633" s="105"/>
      <c r="K633" s="307"/>
      <c r="L633" s="202"/>
      <c r="M633" s="202"/>
      <c r="N633" s="252"/>
      <c r="O633" s="252"/>
      <c r="P633" s="283"/>
      <c r="Q633" s="177"/>
    </row>
    <row r="634" spans="1:17" s="4" customFormat="1" ht="36" customHeight="1">
      <c r="A634" s="126" t="s">
        <v>412</v>
      </c>
      <c r="B634" s="57" t="s">
        <v>143</v>
      </c>
      <c r="C634" s="132"/>
      <c r="D634" s="59"/>
      <c r="E634" s="134"/>
      <c r="F634" s="134"/>
      <c r="G634" s="93"/>
      <c r="H634" s="93"/>
      <c r="I634" s="134"/>
      <c r="J634" s="135"/>
      <c r="K634" s="317"/>
      <c r="L634" s="203" t="e">
        <f t="shared" ref="L634:Q634" si="232">L635+L688+L663+L651</f>
        <v>#REF!</v>
      </c>
      <c r="M634" s="203" t="e">
        <f t="shared" si="232"/>
        <v>#REF!</v>
      </c>
      <c r="N634" s="253">
        <f t="shared" si="232"/>
        <v>166648043.89999998</v>
      </c>
      <c r="O634" s="253">
        <f t="shared" si="232"/>
        <v>0</v>
      </c>
      <c r="P634" s="284">
        <f t="shared" si="232"/>
        <v>166648043.89999998</v>
      </c>
      <c r="Q634" s="178">
        <f t="shared" si="232"/>
        <v>166648043.89999998</v>
      </c>
    </row>
    <row r="635" spans="1:17" s="4" customFormat="1">
      <c r="A635" s="94" t="s">
        <v>107</v>
      </c>
      <c r="B635" s="57" t="s">
        <v>143</v>
      </c>
      <c r="C635" s="96" t="s">
        <v>92</v>
      </c>
      <c r="D635" s="127"/>
      <c r="E635" s="129"/>
      <c r="F635" s="129"/>
      <c r="G635" s="61"/>
      <c r="H635" s="61"/>
      <c r="I635" s="129"/>
      <c r="J635" s="130"/>
      <c r="K635" s="317"/>
      <c r="L635" s="206" t="e">
        <f t="shared" ref="L635:Q636" si="233">L636</f>
        <v>#REF!</v>
      </c>
      <c r="M635" s="206" t="e">
        <f t="shared" si="233"/>
        <v>#REF!</v>
      </c>
      <c r="N635" s="258">
        <f t="shared" si="233"/>
        <v>2511873.16</v>
      </c>
      <c r="O635" s="258">
        <f t="shared" si="233"/>
        <v>-6000</v>
      </c>
      <c r="P635" s="292">
        <f t="shared" si="233"/>
        <v>2505873.16</v>
      </c>
      <c r="Q635" s="181">
        <f t="shared" si="233"/>
        <v>2505873.16</v>
      </c>
    </row>
    <row r="636" spans="1:17" s="4" customFormat="1" ht="17.25" customHeight="1">
      <c r="A636" s="56" t="s">
        <v>122</v>
      </c>
      <c r="B636" s="57" t="s">
        <v>143</v>
      </c>
      <c r="C636" s="58" t="s">
        <v>92</v>
      </c>
      <c r="D636" s="59" t="s">
        <v>145</v>
      </c>
      <c r="E636" s="129"/>
      <c r="F636" s="129"/>
      <c r="G636" s="61"/>
      <c r="H636" s="61"/>
      <c r="I636" s="129"/>
      <c r="J636" s="130"/>
      <c r="K636" s="317"/>
      <c r="L636" s="206" t="e">
        <f t="shared" si="233"/>
        <v>#REF!</v>
      </c>
      <c r="M636" s="206" t="e">
        <f t="shared" si="233"/>
        <v>#REF!</v>
      </c>
      <c r="N636" s="258">
        <f t="shared" si="233"/>
        <v>2511873.16</v>
      </c>
      <c r="O636" s="258">
        <f t="shared" si="233"/>
        <v>-6000</v>
      </c>
      <c r="P636" s="292">
        <f t="shared" si="233"/>
        <v>2505873.16</v>
      </c>
      <c r="Q636" s="181">
        <f t="shared" si="233"/>
        <v>2505873.16</v>
      </c>
    </row>
    <row r="637" spans="1:17" ht="56.25" customHeight="1">
      <c r="A637" s="78" t="s">
        <v>429</v>
      </c>
      <c r="B637" s="57" t="s">
        <v>143</v>
      </c>
      <c r="C637" s="58" t="s">
        <v>92</v>
      </c>
      <c r="D637" s="59" t="s">
        <v>145</v>
      </c>
      <c r="E637" s="79" t="s">
        <v>95</v>
      </c>
      <c r="F637" s="79" t="s">
        <v>163</v>
      </c>
      <c r="G637" s="61" t="s">
        <v>163</v>
      </c>
      <c r="H637" s="61" t="s">
        <v>163</v>
      </c>
      <c r="I637" s="79" t="s">
        <v>164</v>
      </c>
      <c r="J637" s="63" t="s">
        <v>163</v>
      </c>
      <c r="K637" s="305"/>
      <c r="L637" s="201" t="e">
        <f>#REF!+L645+L638</f>
        <v>#REF!</v>
      </c>
      <c r="M637" s="201" t="e">
        <f>#REF!+M645+M638</f>
        <v>#REF!</v>
      </c>
      <c r="N637" s="214">
        <f>N645+N638+N648</f>
        <v>2511873.16</v>
      </c>
      <c r="O637" s="214">
        <f>O645+O638+O648</f>
        <v>-6000</v>
      </c>
      <c r="P637" s="282">
        <f>P645+P638+P648</f>
        <v>2505873.16</v>
      </c>
      <c r="Q637" s="176">
        <f>Q645+Q638+Q648</f>
        <v>2505873.16</v>
      </c>
    </row>
    <row r="638" spans="1:17" ht="25.5" customHeight="1">
      <c r="A638" s="65" t="s">
        <v>250</v>
      </c>
      <c r="B638" s="57" t="s">
        <v>143</v>
      </c>
      <c r="C638" s="58" t="s">
        <v>92</v>
      </c>
      <c r="D638" s="59" t="s">
        <v>145</v>
      </c>
      <c r="E638" s="77" t="s">
        <v>95</v>
      </c>
      <c r="F638" s="77" t="s">
        <v>163</v>
      </c>
      <c r="G638" s="61" t="s">
        <v>163</v>
      </c>
      <c r="H638" s="61" t="s">
        <v>163</v>
      </c>
      <c r="I638" s="77" t="s">
        <v>249</v>
      </c>
      <c r="J638" s="63" t="s">
        <v>163</v>
      </c>
      <c r="K638" s="302"/>
      <c r="L638" s="200">
        <f t="shared" ref="L638:Q638" si="234">L639+L641+L643</f>
        <v>568735.80000000005</v>
      </c>
      <c r="M638" s="200">
        <f t="shared" si="234"/>
        <v>0</v>
      </c>
      <c r="N638" s="250">
        <f t="shared" si="234"/>
        <v>70000</v>
      </c>
      <c r="O638" s="250">
        <f t="shared" si="234"/>
        <v>-6000</v>
      </c>
      <c r="P638" s="281">
        <f t="shared" si="234"/>
        <v>64000</v>
      </c>
      <c r="Q638" s="175">
        <f t="shared" si="234"/>
        <v>64000</v>
      </c>
    </row>
    <row r="639" spans="1:17" ht="61.5" customHeight="1">
      <c r="A639" s="70" t="s">
        <v>91</v>
      </c>
      <c r="B639" s="57" t="s">
        <v>143</v>
      </c>
      <c r="C639" s="58" t="s">
        <v>92</v>
      </c>
      <c r="D639" s="59" t="s">
        <v>145</v>
      </c>
      <c r="E639" s="77" t="s">
        <v>95</v>
      </c>
      <c r="F639" s="77" t="s">
        <v>163</v>
      </c>
      <c r="G639" s="61" t="s">
        <v>163</v>
      </c>
      <c r="H639" s="61" t="s">
        <v>163</v>
      </c>
      <c r="I639" s="77" t="s">
        <v>249</v>
      </c>
      <c r="J639" s="63" t="s">
        <v>163</v>
      </c>
      <c r="K639" s="302" t="s">
        <v>80</v>
      </c>
      <c r="L639" s="200">
        <f t="shared" ref="L639:Q639" si="235">L640</f>
        <v>30000</v>
      </c>
      <c r="M639" s="200">
        <f t="shared" si="235"/>
        <v>0</v>
      </c>
      <c r="N639" s="250">
        <f t="shared" si="235"/>
        <v>11710.6</v>
      </c>
      <c r="O639" s="250">
        <f t="shared" si="235"/>
        <v>0</v>
      </c>
      <c r="P639" s="281">
        <f t="shared" si="235"/>
        <v>11710.6</v>
      </c>
      <c r="Q639" s="175">
        <f t="shared" si="235"/>
        <v>11710.6</v>
      </c>
    </row>
    <row r="640" spans="1:17" ht="24" customHeight="1">
      <c r="A640" s="70" t="s">
        <v>81</v>
      </c>
      <c r="B640" s="57" t="s">
        <v>143</v>
      </c>
      <c r="C640" s="58" t="s">
        <v>92</v>
      </c>
      <c r="D640" s="59" t="s">
        <v>145</v>
      </c>
      <c r="E640" s="77" t="s">
        <v>95</v>
      </c>
      <c r="F640" s="77" t="s">
        <v>163</v>
      </c>
      <c r="G640" s="61" t="s">
        <v>163</v>
      </c>
      <c r="H640" s="61" t="s">
        <v>163</v>
      </c>
      <c r="I640" s="77" t="s">
        <v>249</v>
      </c>
      <c r="J640" s="63" t="s">
        <v>163</v>
      </c>
      <c r="K640" s="302" t="s">
        <v>212</v>
      </c>
      <c r="L640" s="200">
        <v>30000</v>
      </c>
      <c r="M640" s="200">
        <v>0</v>
      </c>
      <c r="N640" s="250">
        <v>11710.6</v>
      </c>
      <c r="O640" s="250">
        <v>0</v>
      </c>
      <c r="P640" s="281">
        <f>O640+N640</f>
        <v>11710.6</v>
      </c>
      <c r="Q640" s="175">
        <f>P640+O640</f>
        <v>11710.6</v>
      </c>
    </row>
    <row r="641" spans="1:17" ht="35.25" customHeight="1">
      <c r="A641" s="70" t="s">
        <v>72</v>
      </c>
      <c r="B641" s="57" t="s">
        <v>143</v>
      </c>
      <c r="C641" s="58" t="s">
        <v>92</v>
      </c>
      <c r="D641" s="59" t="s">
        <v>145</v>
      </c>
      <c r="E641" s="77" t="s">
        <v>95</v>
      </c>
      <c r="F641" s="77" t="s">
        <v>163</v>
      </c>
      <c r="G641" s="61" t="s">
        <v>163</v>
      </c>
      <c r="H641" s="61" t="s">
        <v>163</v>
      </c>
      <c r="I641" s="77" t="s">
        <v>249</v>
      </c>
      <c r="J641" s="63" t="s">
        <v>163</v>
      </c>
      <c r="K641" s="302" t="s">
        <v>73</v>
      </c>
      <c r="L641" s="200">
        <f t="shared" ref="L641:Q641" si="236">L642</f>
        <v>40000</v>
      </c>
      <c r="M641" s="200">
        <f t="shared" si="236"/>
        <v>0</v>
      </c>
      <c r="N641" s="250">
        <f t="shared" si="236"/>
        <v>58289.4</v>
      </c>
      <c r="O641" s="250">
        <f t="shared" si="236"/>
        <v>-6000</v>
      </c>
      <c r="P641" s="281">
        <f t="shared" si="236"/>
        <v>52289.4</v>
      </c>
      <c r="Q641" s="175">
        <f t="shared" si="236"/>
        <v>52289.4</v>
      </c>
    </row>
    <row r="642" spans="1:17" ht="35.25" customHeight="1">
      <c r="A642" s="70" t="s">
        <v>74</v>
      </c>
      <c r="B642" s="57" t="s">
        <v>143</v>
      </c>
      <c r="C642" s="58" t="s">
        <v>92</v>
      </c>
      <c r="D642" s="59" t="s">
        <v>145</v>
      </c>
      <c r="E642" s="77" t="s">
        <v>95</v>
      </c>
      <c r="F642" s="77" t="s">
        <v>163</v>
      </c>
      <c r="G642" s="61" t="s">
        <v>163</v>
      </c>
      <c r="H642" s="61" t="s">
        <v>163</v>
      </c>
      <c r="I642" s="77" t="s">
        <v>249</v>
      </c>
      <c r="J642" s="63" t="s">
        <v>163</v>
      </c>
      <c r="K642" s="302" t="s">
        <v>75</v>
      </c>
      <c r="L642" s="200">
        <v>40000</v>
      </c>
      <c r="M642" s="200">
        <v>0</v>
      </c>
      <c r="N642" s="250">
        <v>58289.4</v>
      </c>
      <c r="O642" s="250">
        <v>-6000</v>
      </c>
      <c r="P642" s="281">
        <f>O642+N642</f>
        <v>52289.4</v>
      </c>
      <c r="Q642" s="175">
        <v>52289.4</v>
      </c>
    </row>
    <row r="643" spans="1:17" ht="35.25" hidden="1" customHeight="1">
      <c r="A643" s="70" t="s">
        <v>125</v>
      </c>
      <c r="B643" s="57" t="s">
        <v>143</v>
      </c>
      <c r="C643" s="58" t="s">
        <v>92</v>
      </c>
      <c r="D643" s="59" t="s">
        <v>145</v>
      </c>
      <c r="E643" s="77" t="s">
        <v>95</v>
      </c>
      <c r="F643" s="77" t="s">
        <v>163</v>
      </c>
      <c r="G643" s="61" t="s">
        <v>163</v>
      </c>
      <c r="H643" s="61" t="s">
        <v>163</v>
      </c>
      <c r="I643" s="77" t="s">
        <v>249</v>
      </c>
      <c r="J643" s="63" t="s">
        <v>163</v>
      </c>
      <c r="K643" s="302" t="s">
        <v>138</v>
      </c>
      <c r="L643" s="200">
        <f t="shared" ref="L643:Q643" si="237">L644</f>
        <v>498735.8</v>
      </c>
      <c r="M643" s="200">
        <f t="shared" si="237"/>
        <v>0</v>
      </c>
      <c r="N643" s="250">
        <f t="shared" si="237"/>
        <v>0</v>
      </c>
      <c r="O643" s="250">
        <f t="shared" si="237"/>
        <v>0</v>
      </c>
      <c r="P643" s="281">
        <f t="shared" si="237"/>
        <v>0</v>
      </c>
      <c r="Q643" s="175">
        <f t="shared" si="237"/>
        <v>0</v>
      </c>
    </row>
    <row r="644" spans="1:17" ht="35.25" hidden="1" customHeight="1">
      <c r="A644" s="70" t="s">
        <v>139</v>
      </c>
      <c r="B644" s="57" t="s">
        <v>143</v>
      </c>
      <c r="C644" s="58" t="s">
        <v>92</v>
      </c>
      <c r="D644" s="59" t="s">
        <v>145</v>
      </c>
      <c r="E644" s="77" t="s">
        <v>95</v>
      </c>
      <c r="F644" s="77" t="s">
        <v>163</v>
      </c>
      <c r="G644" s="61" t="s">
        <v>163</v>
      </c>
      <c r="H644" s="61" t="s">
        <v>163</v>
      </c>
      <c r="I644" s="77" t="s">
        <v>249</v>
      </c>
      <c r="J644" s="63" t="s">
        <v>163</v>
      </c>
      <c r="K644" s="302" t="s">
        <v>172</v>
      </c>
      <c r="L644" s="200">
        <v>498735.8</v>
      </c>
      <c r="M644" s="200">
        <v>0</v>
      </c>
      <c r="N644" s="250">
        <v>0</v>
      </c>
      <c r="O644" s="250">
        <v>0</v>
      </c>
      <c r="P644" s="281">
        <f>O644+N644</f>
        <v>0</v>
      </c>
      <c r="Q644" s="175">
        <f>P644+O644</f>
        <v>0</v>
      </c>
    </row>
    <row r="645" spans="1:17" s="4" customFormat="1" ht="25.5">
      <c r="A645" s="56" t="s">
        <v>246</v>
      </c>
      <c r="B645" s="57" t="s">
        <v>143</v>
      </c>
      <c r="C645" s="58" t="s">
        <v>92</v>
      </c>
      <c r="D645" s="59" t="s">
        <v>145</v>
      </c>
      <c r="E645" s="67" t="s">
        <v>95</v>
      </c>
      <c r="F645" s="67" t="s">
        <v>163</v>
      </c>
      <c r="G645" s="61" t="s">
        <v>163</v>
      </c>
      <c r="H645" s="61" t="s">
        <v>163</v>
      </c>
      <c r="I645" s="61" t="s">
        <v>223</v>
      </c>
      <c r="J645" s="100" t="s">
        <v>163</v>
      </c>
      <c r="K645" s="303"/>
      <c r="L645" s="201">
        <f t="shared" ref="L645:Q646" si="238">L646</f>
        <v>35000</v>
      </c>
      <c r="M645" s="201">
        <f t="shared" si="238"/>
        <v>0</v>
      </c>
      <c r="N645" s="214">
        <f t="shared" si="238"/>
        <v>446930</v>
      </c>
      <c r="O645" s="214">
        <f t="shared" si="238"/>
        <v>0</v>
      </c>
      <c r="P645" s="282">
        <f t="shared" si="238"/>
        <v>446930</v>
      </c>
      <c r="Q645" s="176">
        <f t="shared" si="238"/>
        <v>446930</v>
      </c>
    </row>
    <row r="646" spans="1:17" s="4" customFormat="1" ht="25.5">
      <c r="A646" s="70" t="s">
        <v>29</v>
      </c>
      <c r="B646" s="57" t="s">
        <v>143</v>
      </c>
      <c r="C646" s="58" t="s">
        <v>92</v>
      </c>
      <c r="D646" s="59" t="s">
        <v>145</v>
      </c>
      <c r="E646" s="67" t="s">
        <v>95</v>
      </c>
      <c r="F646" s="67" t="s">
        <v>163</v>
      </c>
      <c r="G646" s="61" t="s">
        <v>163</v>
      </c>
      <c r="H646" s="61" t="s">
        <v>163</v>
      </c>
      <c r="I646" s="61" t="s">
        <v>223</v>
      </c>
      <c r="J646" s="100" t="s">
        <v>163</v>
      </c>
      <c r="K646" s="303" t="s">
        <v>179</v>
      </c>
      <c r="L646" s="201">
        <f t="shared" si="238"/>
        <v>35000</v>
      </c>
      <c r="M646" s="201">
        <f t="shared" si="238"/>
        <v>0</v>
      </c>
      <c r="N646" s="214">
        <f t="shared" si="238"/>
        <v>446930</v>
      </c>
      <c r="O646" s="214">
        <f t="shared" si="238"/>
        <v>0</v>
      </c>
      <c r="P646" s="282">
        <f t="shared" si="238"/>
        <v>446930</v>
      </c>
      <c r="Q646" s="176">
        <f t="shared" si="238"/>
        <v>446930</v>
      </c>
    </row>
    <row r="647" spans="1:17" s="4" customFormat="1" ht="38.25">
      <c r="A647" s="120" t="s">
        <v>264</v>
      </c>
      <c r="B647" s="57" t="s">
        <v>143</v>
      </c>
      <c r="C647" s="58" t="s">
        <v>92</v>
      </c>
      <c r="D647" s="59" t="s">
        <v>145</v>
      </c>
      <c r="E647" s="67" t="s">
        <v>95</v>
      </c>
      <c r="F647" s="67" t="s">
        <v>163</v>
      </c>
      <c r="G647" s="61" t="s">
        <v>163</v>
      </c>
      <c r="H647" s="61" t="s">
        <v>163</v>
      </c>
      <c r="I647" s="61" t="s">
        <v>223</v>
      </c>
      <c r="J647" s="100" t="s">
        <v>163</v>
      </c>
      <c r="K647" s="303" t="s">
        <v>191</v>
      </c>
      <c r="L647" s="201">
        <v>35000</v>
      </c>
      <c r="M647" s="201">
        <v>0</v>
      </c>
      <c r="N647" s="214">
        <v>446930</v>
      </c>
      <c r="O647" s="214">
        <v>0</v>
      </c>
      <c r="P647" s="282">
        <f>O647+N647</f>
        <v>446930</v>
      </c>
      <c r="Q647" s="176">
        <f>P647+O647</f>
        <v>446930</v>
      </c>
    </row>
    <row r="648" spans="1:17" s="4" customFormat="1" ht="25.5">
      <c r="A648" s="78" t="s">
        <v>193</v>
      </c>
      <c r="B648" s="57" t="s">
        <v>143</v>
      </c>
      <c r="C648" s="58" t="s">
        <v>92</v>
      </c>
      <c r="D648" s="59" t="s">
        <v>145</v>
      </c>
      <c r="E648" s="77" t="s">
        <v>95</v>
      </c>
      <c r="F648" s="77" t="s">
        <v>163</v>
      </c>
      <c r="G648" s="61" t="s">
        <v>163</v>
      </c>
      <c r="H648" s="61" t="s">
        <v>163</v>
      </c>
      <c r="I648" s="77" t="s">
        <v>359</v>
      </c>
      <c r="J648" s="63" t="s">
        <v>163</v>
      </c>
      <c r="K648" s="304"/>
      <c r="L648" s="201"/>
      <c r="M648" s="201"/>
      <c r="N648" s="214">
        <f t="shared" ref="N648:Q649" si="239">N649</f>
        <v>1994943.16</v>
      </c>
      <c r="O648" s="214">
        <f t="shared" si="239"/>
        <v>0</v>
      </c>
      <c r="P648" s="282">
        <f t="shared" si="239"/>
        <v>1994943.16</v>
      </c>
      <c r="Q648" s="176">
        <f t="shared" si="239"/>
        <v>1994943.16</v>
      </c>
    </row>
    <row r="649" spans="1:17" s="4" customFormat="1">
      <c r="A649" s="70" t="s">
        <v>125</v>
      </c>
      <c r="B649" s="57" t="s">
        <v>143</v>
      </c>
      <c r="C649" s="58" t="s">
        <v>92</v>
      </c>
      <c r="D649" s="59" t="s">
        <v>145</v>
      </c>
      <c r="E649" s="60" t="s">
        <v>95</v>
      </c>
      <c r="F649" s="60" t="s">
        <v>163</v>
      </c>
      <c r="G649" s="61" t="s">
        <v>163</v>
      </c>
      <c r="H649" s="61" t="s">
        <v>163</v>
      </c>
      <c r="I649" s="77" t="s">
        <v>359</v>
      </c>
      <c r="J649" s="63" t="s">
        <v>163</v>
      </c>
      <c r="K649" s="302" t="s">
        <v>138</v>
      </c>
      <c r="L649" s="201"/>
      <c r="M649" s="201"/>
      <c r="N649" s="214">
        <f t="shared" si="239"/>
        <v>1994943.16</v>
      </c>
      <c r="O649" s="214">
        <f t="shared" si="239"/>
        <v>0</v>
      </c>
      <c r="P649" s="282">
        <f t="shared" si="239"/>
        <v>1994943.16</v>
      </c>
      <c r="Q649" s="176">
        <f t="shared" si="239"/>
        <v>1994943.16</v>
      </c>
    </row>
    <row r="650" spans="1:17" s="4" customFormat="1">
      <c r="A650" s="70" t="s">
        <v>139</v>
      </c>
      <c r="B650" s="57" t="s">
        <v>143</v>
      </c>
      <c r="C650" s="58" t="s">
        <v>92</v>
      </c>
      <c r="D650" s="59" t="s">
        <v>145</v>
      </c>
      <c r="E650" s="60" t="s">
        <v>95</v>
      </c>
      <c r="F650" s="60" t="s">
        <v>163</v>
      </c>
      <c r="G650" s="61" t="s">
        <v>163</v>
      </c>
      <c r="H650" s="61" t="s">
        <v>163</v>
      </c>
      <c r="I650" s="77" t="s">
        <v>359</v>
      </c>
      <c r="J650" s="63" t="s">
        <v>163</v>
      </c>
      <c r="K650" s="302" t="s">
        <v>172</v>
      </c>
      <c r="L650" s="201"/>
      <c r="M650" s="201"/>
      <c r="N650" s="214">
        <v>1994943.16</v>
      </c>
      <c r="O650" s="214">
        <v>0</v>
      </c>
      <c r="P650" s="282">
        <v>1994943.16</v>
      </c>
      <c r="Q650" s="176">
        <v>1994943.16</v>
      </c>
    </row>
    <row r="651" spans="1:17" s="4" customFormat="1">
      <c r="A651" s="56" t="s">
        <v>110</v>
      </c>
      <c r="B651" s="57" t="s">
        <v>143</v>
      </c>
      <c r="C651" s="58" t="s">
        <v>94</v>
      </c>
      <c r="D651" s="59"/>
      <c r="E651" s="77"/>
      <c r="F651" s="77"/>
      <c r="G651" s="61"/>
      <c r="H651" s="61"/>
      <c r="I651" s="77"/>
      <c r="J651" s="63"/>
      <c r="K651" s="302"/>
      <c r="L651" s="200">
        <f t="shared" ref="L651:Q656" si="240">L652</f>
        <v>160000</v>
      </c>
      <c r="M651" s="200">
        <f t="shared" si="240"/>
        <v>0</v>
      </c>
      <c r="N651" s="250">
        <f t="shared" si="240"/>
        <v>158669.70000000001</v>
      </c>
      <c r="O651" s="250">
        <f t="shared" si="240"/>
        <v>6000</v>
      </c>
      <c r="P651" s="281">
        <f t="shared" si="240"/>
        <v>164669.70000000001</v>
      </c>
      <c r="Q651" s="175">
        <f t="shared" si="240"/>
        <v>164669.70000000001</v>
      </c>
    </row>
    <row r="652" spans="1:17" s="4" customFormat="1">
      <c r="A652" s="56" t="s">
        <v>118</v>
      </c>
      <c r="B652" s="57" t="s">
        <v>143</v>
      </c>
      <c r="C652" s="58" t="s">
        <v>94</v>
      </c>
      <c r="D652" s="59" t="s">
        <v>124</v>
      </c>
      <c r="E652" s="77"/>
      <c r="F652" s="77"/>
      <c r="G652" s="61"/>
      <c r="H652" s="61"/>
      <c r="I652" s="77"/>
      <c r="J652" s="63"/>
      <c r="K652" s="302"/>
      <c r="L652" s="200">
        <f t="shared" si="240"/>
        <v>160000</v>
      </c>
      <c r="M652" s="200">
        <f t="shared" si="240"/>
        <v>0</v>
      </c>
      <c r="N652" s="250">
        <f t="shared" si="240"/>
        <v>158669.70000000001</v>
      </c>
      <c r="O652" s="250">
        <f t="shared" si="240"/>
        <v>6000</v>
      </c>
      <c r="P652" s="281">
        <f t="shared" si="240"/>
        <v>164669.70000000001</v>
      </c>
      <c r="Q652" s="175">
        <f t="shared" si="240"/>
        <v>164669.70000000001</v>
      </c>
    </row>
    <row r="653" spans="1:17" s="4" customFormat="1" ht="25.5">
      <c r="A653" s="70" t="s">
        <v>423</v>
      </c>
      <c r="B653" s="57" t="s">
        <v>143</v>
      </c>
      <c r="C653" s="58" t="s">
        <v>94</v>
      </c>
      <c r="D653" s="59" t="s">
        <v>124</v>
      </c>
      <c r="E653" s="77" t="s">
        <v>92</v>
      </c>
      <c r="F653" s="77" t="s">
        <v>163</v>
      </c>
      <c r="G653" s="61" t="s">
        <v>163</v>
      </c>
      <c r="H653" s="61" t="s">
        <v>163</v>
      </c>
      <c r="I653" s="77" t="s">
        <v>164</v>
      </c>
      <c r="J653" s="63" t="s">
        <v>163</v>
      </c>
      <c r="K653" s="302"/>
      <c r="L653" s="200">
        <f t="shared" si="240"/>
        <v>160000</v>
      </c>
      <c r="M653" s="200">
        <f t="shared" si="240"/>
        <v>0</v>
      </c>
      <c r="N653" s="250">
        <f t="shared" si="240"/>
        <v>158669.70000000001</v>
      </c>
      <c r="O653" s="250">
        <f t="shared" si="240"/>
        <v>6000</v>
      </c>
      <c r="P653" s="281">
        <f t="shared" si="240"/>
        <v>164669.70000000001</v>
      </c>
      <c r="Q653" s="175">
        <f t="shared" si="240"/>
        <v>164669.70000000001</v>
      </c>
    </row>
    <row r="654" spans="1:17" s="4" customFormat="1" ht="25.5">
      <c r="A654" s="78" t="s">
        <v>15</v>
      </c>
      <c r="B654" s="57" t="s">
        <v>143</v>
      </c>
      <c r="C654" s="58" t="s">
        <v>94</v>
      </c>
      <c r="D654" s="59" t="s">
        <v>124</v>
      </c>
      <c r="E654" s="77" t="s">
        <v>92</v>
      </c>
      <c r="F654" s="77" t="s">
        <v>161</v>
      </c>
      <c r="G654" s="61" t="s">
        <v>163</v>
      </c>
      <c r="H654" s="61" t="s">
        <v>163</v>
      </c>
      <c r="I654" s="77" t="s">
        <v>164</v>
      </c>
      <c r="J654" s="63" t="s">
        <v>163</v>
      </c>
      <c r="K654" s="302"/>
      <c r="L654" s="200">
        <f t="shared" ref="L654:Q654" si="241">L655+L660</f>
        <v>160000</v>
      </c>
      <c r="M654" s="200">
        <f t="shared" si="241"/>
        <v>0</v>
      </c>
      <c r="N654" s="250">
        <f t="shared" si="241"/>
        <v>158669.70000000001</v>
      </c>
      <c r="O654" s="250">
        <f t="shared" si="241"/>
        <v>6000</v>
      </c>
      <c r="P654" s="281">
        <f t="shared" si="241"/>
        <v>164669.70000000001</v>
      </c>
      <c r="Q654" s="175">
        <f t="shared" si="241"/>
        <v>164669.70000000001</v>
      </c>
    </row>
    <row r="655" spans="1:17" s="4" customFormat="1" ht="21.75" customHeight="1">
      <c r="A655" s="70" t="s">
        <v>218</v>
      </c>
      <c r="B655" s="57" t="s">
        <v>143</v>
      </c>
      <c r="C655" s="58" t="s">
        <v>94</v>
      </c>
      <c r="D655" s="59" t="s">
        <v>124</v>
      </c>
      <c r="E655" s="77" t="s">
        <v>92</v>
      </c>
      <c r="F655" s="77" t="s">
        <v>161</v>
      </c>
      <c r="G655" s="61" t="s">
        <v>163</v>
      </c>
      <c r="H655" s="61" t="s">
        <v>163</v>
      </c>
      <c r="I655" s="77" t="s">
        <v>20</v>
      </c>
      <c r="J655" s="63" t="s">
        <v>163</v>
      </c>
      <c r="K655" s="302"/>
      <c r="L655" s="200">
        <f t="shared" ref="L655:Q655" si="242">L656+L658</f>
        <v>60000</v>
      </c>
      <c r="M655" s="200">
        <f t="shared" si="242"/>
        <v>0</v>
      </c>
      <c r="N655" s="250">
        <f t="shared" si="242"/>
        <v>158669.70000000001</v>
      </c>
      <c r="O655" s="250">
        <f t="shared" si="242"/>
        <v>6000</v>
      </c>
      <c r="P655" s="281">
        <f t="shared" si="242"/>
        <v>164669.70000000001</v>
      </c>
      <c r="Q655" s="175">
        <f t="shared" si="242"/>
        <v>164669.70000000001</v>
      </c>
    </row>
    <row r="656" spans="1:17" s="4" customFormat="1" ht="25.5">
      <c r="A656" s="70" t="s">
        <v>72</v>
      </c>
      <c r="B656" s="57" t="s">
        <v>143</v>
      </c>
      <c r="C656" s="58" t="s">
        <v>94</v>
      </c>
      <c r="D656" s="59" t="s">
        <v>124</v>
      </c>
      <c r="E656" s="77" t="s">
        <v>92</v>
      </c>
      <c r="F656" s="77" t="s">
        <v>161</v>
      </c>
      <c r="G656" s="61" t="s">
        <v>163</v>
      </c>
      <c r="H656" s="61" t="s">
        <v>163</v>
      </c>
      <c r="I656" s="77" t="s">
        <v>20</v>
      </c>
      <c r="J656" s="63" t="s">
        <v>163</v>
      </c>
      <c r="K656" s="302" t="s">
        <v>73</v>
      </c>
      <c r="L656" s="200">
        <f t="shared" si="240"/>
        <v>60000</v>
      </c>
      <c r="M656" s="200">
        <f t="shared" si="240"/>
        <v>0</v>
      </c>
      <c r="N656" s="250">
        <f t="shared" si="240"/>
        <v>158669.70000000001</v>
      </c>
      <c r="O656" s="250">
        <f t="shared" si="240"/>
        <v>6000</v>
      </c>
      <c r="P656" s="281">
        <f t="shared" si="240"/>
        <v>164669.70000000001</v>
      </c>
      <c r="Q656" s="175">
        <f t="shared" si="240"/>
        <v>164669.70000000001</v>
      </c>
    </row>
    <row r="657" spans="1:17" s="4" customFormat="1" ht="25.5">
      <c r="A657" s="70" t="s">
        <v>74</v>
      </c>
      <c r="B657" s="57" t="s">
        <v>143</v>
      </c>
      <c r="C657" s="58" t="s">
        <v>94</v>
      </c>
      <c r="D657" s="59" t="s">
        <v>124</v>
      </c>
      <c r="E657" s="77" t="s">
        <v>92</v>
      </c>
      <c r="F657" s="77" t="s">
        <v>161</v>
      </c>
      <c r="G657" s="61" t="s">
        <v>163</v>
      </c>
      <c r="H657" s="61" t="s">
        <v>163</v>
      </c>
      <c r="I657" s="77" t="s">
        <v>20</v>
      </c>
      <c r="J657" s="63" t="s">
        <v>163</v>
      </c>
      <c r="K657" s="302" t="s">
        <v>75</v>
      </c>
      <c r="L657" s="200">
        <v>60000</v>
      </c>
      <c r="M657" s="200">
        <v>0</v>
      </c>
      <c r="N657" s="250">
        <v>158669.70000000001</v>
      </c>
      <c r="O657" s="250">
        <v>6000</v>
      </c>
      <c r="P657" s="281">
        <f>O657+N657</f>
        <v>164669.70000000001</v>
      </c>
      <c r="Q657" s="175">
        <v>164669.70000000001</v>
      </c>
    </row>
    <row r="658" spans="1:17" s="4" customFormat="1" ht="25.5" hidden="1">
      <c r="A658" s="70" t="s">
        <v>29</v>
      </c>
      <c r="B658" s="57" t="s">
        <v>143</v>
      </c>
      <c r="C658" s="58" t="s">
        <v>94</v>
      </c>
      <c r="D658" s="59" t="s">
        <v>124</v>
      </c>
      <c r="E658" s="77" t="s">
        <v>92</v>
      </c>
      <c r="F658" s="77" t="s">
        <v>161</v>
      </c>
      <c r="G658" s="61" t="s">
        <v>163</v>
      </c>
      <c r="H658" s="61" t="s">
        <v>163</v>
      </c>
      <c r="I658" s="77" t="s">
        <v>20</v>
      </c>
      <c r="J658" s="63" t="s">
        <v>163</v>
      </c>
      <c r="K658" s="302" t="s">
        <v>179</v>
      </c>
      <c r="L658" s="200">
        <f t="shared" ref="L658:Q658" si="243">L659</f>
        <v>0</v>
      </c>
      <c r="M658" s="200">
        <f t="shared" si="243"/>
        <v>0</v>
      </c>
      <c r="N658" s="250">
        <f t="shared" si="243"/>
        <v>0</v>
      </c>
      <c r="O658" s="250">
        <f t="shared" si="243"/>
        <v>0</v>
      </c>
      <c r="P658" s="281">
        <f t="shared" si="243"/>
        <v>0</v>
      </c>
      <c r="Q658" s="175">
        <f t="shared" si="243"/>
        <v>0</v>
      </c>
    </row>
    <row r="659" spans="1:17" s="4" customFormat="1" hidden="1">
      <c r="A659" s="70" t="s">
        <v>30</v>
      </c>
      <c r="B659" s="57" t="s">
        <v>143</v>
      </c>
      <c r="C659" s="58" t="s">
        <v>94</v>
      </c>
      <c r="D659" s="59" t="s">
        <v>124</v>
      </c>
      <c r="E659" s="77" t="s">
        <v>92</v>
      </c>
      <c r="F659" s="77" t="s">
        <v>161</v>
      </c>
      <c r="G659" s="61" t="s">
        <v>163</v>
      </c>
      <c r="H659" s="61" t="s">
        <v>163</v>
      </c>
      <c r="I659" s="77" t="s">
        <v>20</v>
      </c>
      <c r="J659" s="63" t="s">
        <v>163</v>
      </c>
      <c r="K659" s="302" t="s">
        <v>31</v>
      </c>
      <c r="L659" s="200">
        <v>0</v>
      </c>
      <c r="M659" s="200">
        <v>0</v>
      </c>
      <c r="N659" s="250">
        <v>0</v>
      </c>
      <c r="O659" s="250">
        <v>0</v>
      </c>
      <c r="P659" s="281">
        <v>0</v>
      </c>
      <c r="Q659" s="175">
        <v>0</v>
      </c>
    </row>
    <row r="660" spans="1:17" s="4" customFormat="1" ht="25.5" hidden="1" customHeight="1">
      <c r="A660" s="70" t="s">
        <v>293</v>
      </c>
      <c r="B660" s="57" t="s">
        <v>143</v>
      </c>
      <c r="C660" s="58" t="s">
        <v>94</v>
      </c>
      <c r="D660" s="59" t="s">
        <v>124</v>
      </c>
      <c r="E660" s="22" t="s">
        <v>92</v>
      </c>
      <c r="F660" s="22" t="s">
        <v>161</v>
      </c>
      <c r="G660" s="61" t="s">
        <v>163</v>
      </c>
      <c r="H660" s="61" t="s">
        <v>163</v>
      </c>
      <c r="I660" s="64" t="s">
        <v>294</v>
      </c>
      <c r="J660" s="63" t="s">
        <v>163</v>
      </c>
      <c r="K660" s="318"/>
      <c r="L660" s="200">
        <f t="shared" ref="L660:Q661" si="244">L661</f>
        <v>100000</v>
      </c>
      <c r="M660" s="200">
        <f t="shared" si="244"/>
        <v>0</v>
      </c>
      <c r="N660" s="250">
        <f t="shared" si="244"/>
        <v>0</v>
      </c>
      <c r="O660" s="250">
        <f t="shared" si="244"/>
        <v>0</v>
      </c>
      <c r="P660" s="281">
        <f t="shared" si="244"/>
        <v>0</v>
      </c>
      <c r="Q660" s="175">
        <f t="shared" si="244"/>
        <v>0</v>
      </c>
    </row>
    <row r="661" spans="1:17" s="4" customFormat="1" ht="25.5" hidden="1" customHeight="1">
      <c r="A661" s="70" t="s">
        <v>72</v>
      </c>
      <c r="B661" s="57" t="s">
        <v>143</v>
      </c>
      <c r="C661" s="58" t="s">
        <v>94</v>
      </c>
      <c r="D661" s="59" t="s">
        <v>124</v>
      </c>
      <c r="E661" s="22" t="s">
        <v>92</v>
      </c>
      <c r="F661" s="22" t="s">
        <v>161</v>
      </c>
      <c r="G661" s="61" t="s">
        <v>163</v>
      </c>
      <c r="H661" s="61" t="s">
        <v>163</v>
      </c>
      <c r="I661" s="64" t="s">
        <v>294</v>
      </c>
      <c r="J661" s="63" t="s">
        <v>163</v>
      </c>
      <c r="K661" s="318" t="s">
        <v>73</v>
      </c>
      <c r="L661" s="200">
        <f t="shared" si="244"/>
        <v>100000</v>
      </c>
      <c r="M661" s="200">
        <f t="shared" si="244"/>
        <v>0</v>
      </c>
      <c r="N661" s="250">
        <f t="shared" si="244"/>
        <v>0</v>
      </c>
      <c r="O661" s="250">
        <f t="shared" si="244"/>
        <v>0</v>
      </c>
      <c r="P661" s="281">
        <f t="shared" si="244"/>
        <v>0</v>
      </c>
      <c r="Q661" s="175">
        <f t="shared" si="244"/>
        <v>0</v>
      </c>
    </row>
    <row r="662" spans="1:17" s="4" customFormat="1" ht="25.5" hidden="1" customHeight="1">
      <c r="A662" s="70" t="s">
        <v>74</v>
      </c>
      <c r="B662" s="57" t="s">
        <v>143</v>
      </c>
      <c r="C662" s="58" t="s">
        <v>94</v>
      </c>
      <c r="D662" s="59" t="s">
        <v>124</v>
      </c>
      <c r="E662" s="22" t="s">
        <v>92</v>
      </c>
      <c r="F662" s="22" t="s">
        <v>161</v>
      </c>
      <c r="G662" s="61" t="s">
        <v>163</v>
      </c>
      <c r="H662" s="61" t="s">
        <v>163</v>
      </c>
      <c r="I662" s="64" t="s">
        <v>294</v>
      </c>
      <c r="J662" s="63" t="s">
        <v>163</v>
      </c>
      <c r="K662" s="318" t="s">
        <v>75</v>
      </c>
      <c r="L662" s="200">
        <v>100000</v>
      </c>
      <c r="M662" s="200">
        <v>0</v>
      </c>
      <c r="N662" s="250">
        <v>0</v>
      </c>
      <c r="O662" s="250">
        <v>0</v>
      </c>
      <c r="P662" s="281">
        <f>O662+N662</f>
        <v>0</v>
      </c>
      <c r="Q662" s="175">
        <f>P662+O662</f>
        <v>0</v>
      </c>
    </row>
    <row r="663" spans="1:17" s="4" customFormat="1">
      <c r="A663" s="56" t="s">
        <v>101</v>
      </c>
      <c r="B663" s="57" t="s">
        <v>143</v>
      </c>
      <c r="C663" s="58" t="s">
        <v>97</v>
      </c>
      <c r="D663" s="59"/>
      <c r="E663" s="77"/>
      <c r="F663" s="77"/>
      <c r="G663" s="61"/>
      <c r="H663" s="61"/>
      <c r="I663" s="77"/>
      <c r="J663" s="63"/>
      <c r="K663" s="302"/>
      <c r="L663" s="200">
        <f t="shared" ref="L663:Q663" si="245">L679+L664</f>
        <v>14067300</v>
      </c>
      <c r="M663" s="200">
        <f t="shared" si="245"/>
        <v>0</v>
      </c>
      <c r="N663" s="250">
        <f t="shared" si="245"/>
        <v>15435149.59</v>
      </c>
      <c r="O663" s="250">
        <f t="shared" si="245"/>
        <v>0</v>
      </c>
      <c r="P663" s="281">
        <f t="shared" si="245"/>
        <v>15435149.59</v>
      </c>
      <c r="Q663" s="175">
        <f t="shared" si="245"/>
        <v>15435149.59</v>
      </c>
    </row>
    <row r="664" spans="1:17" s="4" customFormat="1">
      <c r="A664" s="70" t="s">
        <v>222</v>
      </c>
      <c r="B664" s="57" t="s">
        <v>143</v>
      </c>
      <c r="C664" s="58" t="s">
        <v>97</v>
      </c>
      <c r="D664" s="59" t="s">
        <v>95</v>
      </c>
      <c r="E664" s="77"/>
      <c r="F664" s="77"/>
      <c r="G664" s="61"/>
      <c r="H664" s="61"/>
      <c r="I664" s="77"/>
      <c r="J664" s="63"/>
      <c r="K664" s="302"/>
      <c r="L664" s="200">
        <f t="shared" ref="L664:Q665" si="246">L665</f>
        <v>13997300</v>
      </c>
      <c r="M664" s="200">
        <f t="shared" si="246"/>
        <v>0</v>
      </c>
      <c r="N664" s="250">
        <f t="shared" si="246"/>
        <v>14783251.140000001</v>
      </c>
      <c r="O664" s="250">
        <f t="shared" si="246"/>
        <v>0</v>
      </c>
      <c r="P664" s="281">
        <f t="shared" si="246"/>
        <v>14783251.140000001</v>
      </c>
      <c r="Q664" s="175">
        <f t="shared" si="246"/>
        <v>14783251.140000001</v>
      </c>
    </row>
    <row r="665" spans="1:17" s="4" customFormat="1" ht="25.5">
      <c r="A665" s="70" t="s">
        <v>423</v>
      </c>
      <c r="B665" s="57" t="s">
        <v>143</v>
      </c>
      <c r="C665" s="58" t="s">
        <v>97</v>
      </c>
      <c r="D665" s="59" t="s">
        <v>95</v>
      </c>
      <c r="E665" s="77" t="s">
        <v>92</v>
      </c>
      <c r="F665" s="77" t="s">
        <v>163</v>
      </c>
      <c r="G665" s="61" t="s">
        <v>163</v>
      </c>
      <c r="H665" s="61" t="s">
        <v>163</v>
      </c>
      <c r="I665" s="77" t="s">
        <v>164</v>
      </c>
      <c r="J665" s="63" t="s">
        <v>163</v>
      </c>
      <c r="K665" s="302"/>
      <c r="L665" s="200">
        <f t="shared" si="246"/>
        <v>13997300</v>
      </c>
      <c r="M665" s="200">
        <f t="shared" si="246"/>
        <v>0</v>
      </c>
      <c r="N665" s="250">
        <f t="shared" si="246"/>
        <v>14783251.140000001</v>
      </c>
      <c r="O665" s="250">
        <f t="shared" si="246"/>
        <v>0</v>
      </c>
      <c r="P665" s="281">
        <f t="shared" si="246"/>
        <v>14783251.140000001</v>
      </c>
      <c r="Q665" s="175">
        <f t="shared" si="246"/>
        <v>14783251.140000001</v>
      </c>
    </row>
    <row r="666" spans="1:17" s="4" customFormat="1" ht="25.5">
      <c r="A666" s="78" t="s">
        <v>17</v>
      </c>
      <c r="B666" s="57" t="s">
        <v>143</v>
      </c>
      <c r="C666" s="58" t="s">
        <v>97</v>
      </c>
      <c r="D666" s="59" t="s">
        <v>95</v>
      </c>
      <c r="E666" s="77" t="s">
        <v>92</v>
      </c>
      <c r="F666" s="77" t="s">
        <v>165</v>
      </c>
      <c r="G666" s="61" t="s">
        <v>163</v>
      </c>
      <c r="H666" s="61" t="s">
        <v>163</v>
      </c>
      <c r="I666" s="77" t="s">
        <v>164</v>
      </c>
      <c r="J666" s="63" t="s">
        <v>163</v>
      </c>
      <c r="K666" s="302"/>
      <c r="L666" s="200">
        <f>L673+L667+L670</f>
        <v>13997300</v>
      </c>
      <c r="M666" s="200">
        <f>M673+M667+M670</f>
        <v>0</v>
      </c>
      <c r="N666" s="250">
        <f>N673+N667+N670+N676</f>
        <v>14783251.140000001</v>
      </c>
      <c r="O666" s="250">
        <f>O673+O667+O670+O676</f>
        <v>0</v>
      </c>
      <c r="P666" s="281">
        <f>P673+P667+P670+P676</f>
        <v>14783251.140000001</v>
      </c>
      <c r="Q666" s="175">
        <f>Q673+Q667+Q670+Q676</f>
        <v>14783251.140000001</v>
      </c>
    </row>
    <row r="667" spans="1:17" s="4" customFormat="1" ht="68.25" customHeight="1">
      <c r="A667" s="56" t="s">
        <v>234</v>
      </c>
      <c r="B667" s="118">
        <v>334</v>
      </c>
      <c r="C667" s="58" t="s">
        <v>97</v>
      </c>
      <c r="D667" s="59" t="s">
        <v>95</v>
      </c>
      <c r="E667" s="61" t="s">
        <v>92</v>
      </c>
      <c r="F667" s="60" t="s">
        <v>165</v>
      </c>
      <c r="G667" s="61" t="s">
        <v>163</v>
      </c>
      <c r="H667" s="61" t="s">
        <v>163</v>
      </c>
      <c r="I667" s="72" t="s">
        <v>235</v>
      </c>
      <c r="J667" s="63" t="s">
        <v>163</v>
      </c>
      <c r="K667" s="302"/>
      <c r="L667" s="200">
        <f t="shared" ref="L667:Q668" si="247">L668</f>
        <v>600000</v>
      </c>
      <c r="M667" s="200">
        <f t="shared" si="247"/>
        <v>0</v>
      </c>
      <c r="N667" s="250">
        <f t="shared" si="247"/>
        <v>650000</v>
      </c>
      <c r="O667" s="250">
        <f t="shared" si="247"/>
        <v>0</v>
      </c>
      <c r="P667" s="281">
        <f t="shared" si="247"/>
        <v>650000</v>
      </c>
      <c r="Q667" s="175">
        <f t="shared" si="247"/>
        <v>650000</v>
      </c>
    </row>
    <row r="668" spans="1:17" s="4" customFormat="1" ht="25.5">
      <c r="A668" s="70" t="s">
        <v>29</v>
      </c>
      <c r="B668" s="118">
        <v>334</v>
      </c>
      <c r="C668" s="58" t="s">
        <v>97</v>
      </c>
      <c r="D668" s="59" t="s">
        <v>95</v>
      </c>
      <c r="E668" s="61" t="s">
        <v>92</v>
      </c>
      <c r="F668" s="60" t="s">
        <v>165</v>
      </c>
      <c r="G668" s="61" t="s">
        <v>163</v>
      </c>
      <c r="H668" s="61" t="s">
        <v>163</v>
      </c>
      <c r="I668" s="72" t="s">
        <v>235</v>
      </c>
      <c r="J668" s="63" t="s">
        <v>163</v>
      </c>
      <c r="K668" s="302" t="s">
        <v>179</v>
      </c>
      <c r="L668" s="200">
        <f t="shared" si="247"/>
        <v>600000</v>
      </c>
      <c r="M668" s="200">
        <f t="shared" si="247"/>
        <v>0</v>
      </c>
      <c r="N668" s="250">
        <f t="shared" si="247"/>
        <v>650000</v>
      </c>
      <c r="O668" s="250">
        <f t="shared" si="247"/>
        <v>0</v>
      </c>
      <c r="P668" s="281">
        <f t="shared" si="247"/>
        <v>650000</v>
      </c>
      <c r="Q668" s="175">
        <f t="shared" si="247"/>
        <v>650000</v>
      </c>
    </row>
    <row r="669" spans="1:17" s="4" customFormat="1">
      <c r="A669" s="70" t="s">
        <v>30</v>
      </c>
      <c r="B669" s="118">
        <v>334</v>
      </c>
      <c r="C669" s="58" t="s">
        <v>97</v>
      </c>
      <c r="D669" s="59" t="s">
        <v>95</v>
      </c>
      <c r="E669" s="61" t="s">
        <v>92</v>
      </c>
      <c r="F669" s="60" t="s">
        <v>165</v>
      </c>
      <c r="G669" s="61" t="s">
        <v>163</v>
      </c>
      <c r="H669" s="61" t="s">
        <v>163</v>
      </c>
      <c r="I669" s="72" t="s">
        <v>235</v>
      </c>
      <c r="J669" s="63" t="s">
        <v>163</v>
      </c>
      <c r="K669" s="302" t="s">
        <v>31</v>
      </c>
      <c r="L669" s="200">
        <v>600000</v>
      </c>
      <c r="M669" s="200">
        <v>0</v>
      </c>
      <c r="N669" s="250">
        <v>650000</v>
      </c>
      <c r="O669" s="250">
        <v>0</v>
      </c>
      <c r="P669" s="281">
        <f>O669+N669</f>
        <v>650000</v>
      </c>
      <c r="Q669" s="175">
        <f>P669+O669</f>
        <v>650000</v>
      </c>
    </row>
    <row r="670" spans="1:17" s="4" customFormat="1">
      <c r="A670" s="70" t="s">
        <v>18</v>
      </c>
      <c r="B670" s="57" t="s">
        <v>143</v>
      </c>
      <c r="C670" s="58" t="s">
        <v>97</v>
      </c>
      <c r="D670" s="59" t="s">
        <v>95</v>
      </c>
      <c r="E670" s="79" t="s">
        <v>92</v>
      </c>
      <c r="F670" s="79" t="s">
        <v>165</v>
      </c>
      <c r="G670" s="61" t="s">
        <v>163</v>
      </c>
      <c r="H670" s="61" t="s">
        <v>163</v>
      </c>
      <c r="I670" s="79" t="s">
        <v>20</v>
      </c>
      <c r="J670" s="63" t="s">
        <v>163</v>
      </c>
      <c r="K670" s="302"/>
      <c r="L670" s="200">
        <f t="shared" ref="L670:Q671" si="248">L671</f>
        <v>130000</v>
      </c>
      <c r="M670" s="200">
        <f t="shared" si="248"/>
        <v>0</v>
      </c>
      <c r="N670" s="250">
        <f t="shared" si="248"/>
        <v>60000</v>
      </c>
      <c r="O670" s="250">
        <f t="shared" si="248"/>
        <v>0</v>
      </c>
      <c r="P670" s="281">
        <f t="shared" si="248"/>
        <v>60000</v>
      </c>
      <c r="Q670" s="175">
        <f t="shared" si="248"/>
        <v>60000</v>
      </c>
    </row>
    <row r="671" spans="1:17" s="4" customFormat="1" ht="25.5">
      <c r="A671" s="70" t="s">
        <v>29</v>
      </c>
      <c r="B671" s="57" t="s">
        <v>143</v>
      </c>
      <c r="C671" s="58" t="s">
        <v>97</v>
      </c>
      <c r="D671" s="59" t="s">
        <v>95</v>
      </c>
      <c r="E671" s="61" t="s">
        <v>92</v>
      </c>
      <c r="F671" s="61" t="s">
        <v>165</v>
      </c>
      <c r="G671" s="61" t="s">
        <v>163</v>
      </c>
      <c r="H671" s="61" t="s">
        <v>163</v>
      </c>
      <c r="I671" s="79" t="s">
        <v>20</v>
      </c>
      <c r="J671" s="63" t="s">
        <v>163</v>
      </c>
      <c r="K671" s="302">
        <v>600</v>
      </c>
      <c r="L671" s="200">
        <f t="shared" si="248"/>
        <v>130000</v>
      </c>
      <c r="M671" s="200">
        <f t="shared" si="248"/>
        <v>0</v>
      </c>
      <c r="N671" s="250">
        <f t="shared" si="248"/>
        <v>60000</v>
      </c>
      <c r="O671" s="250">
        <f t="shared" si="248"/>
        <v>0</v>
      </c>
      <c r="P671" s="281">
        <f t="shared" si="248"/>
        <v>60000</v>
      </c>
      <c r="Q671" s="175">
        <f t="shared" si="248"/>
        <v>60000</v>
      </c>
    </row>
    <row r="672" spans="1:17" s="4" customFormat="1">
      <c r="A672" s="70" t="s">
        <v>30</v>
      </c>
      <c r="B672" s="57" t="s">
        <v>143</v>
      </c>
      <c r="C672" s="58" t="s">
        <v>97</v>
      </c>
      <c r="D672" s="59" t="s">
        <v>95</v>
      </c>
      <c r="E672" s="61" t="s">
        <v>92</v>
      </c>
      <c r="F672" s="61" t="s">
        <v>165</v>
      </c>
      <c r="G672" s="61" t="s">
        <v>163</v>
      </c>
      <c r="H672" s="61" t="s">
        <v>163</v>
      </c>
      <c r="I672" s="61" t="s">
        <v>20</v>
      </c>
      <c r="J672" s="63" t="s">
        <v>163</v>
      </c>
      <c r="K672" s="302" t="s">
        <v>31</v>
      </c>
      <c r="L672" s="200">
        <v>130000</v>
      </c>
      <c r="M672" s="200">
        <v>0</v>
      </c>
      <c r="N672" s="250">
        <v>60000</v>
      </c>
      <c r="O672" s="250">
        <v>0</v>
      </c>
      <c r="P672" s="281">
        <f>O672+N672</f>
        <v>60000</v>
      </c>
      <c r="Q672" s="175">
        <f>P672+O672</f>
        <v>60000</v>
      </c>
    </row>
    <row r="673" spans="1:17" s="4" customFormat="1" ht="25.5">
      <c r="A673" s="70" t="s">
        <v>180</v>
      </c>
      <c r="B673" s="57" t="s">
        <v>143</v>
      </c>
      <c r="C673" s="58" t="s">
        <v>97</v>
      </c>
      <c r="D673" s="59" t="s">
        <v>95</v>
      </c>
      <c r="E673" s="61" t="s">
        <v>92</v>
      </c>
      <c r="F673" s="60" t="s">
        <v>165</v>
      </c>
      <c r="G673" s="61" t="s">
        <v>163</v>
      </c>
      <c r="H673" s="61" t="s">
        <v>163</v>
      </c>
      <c r="I673" s="72" t="s">
        <v>181</v>
      </c>
      <c r="J673" s="63" t="s">
        <v>163</v>
      </c>
      <c r="K673" s="302"/>
      <c r="L673" s="200">
        <f t="shared" ref="L673:Q674" si="249">L674</f>
        <v>13267300</v>
      </c>
      <c r="M673" s="200">
        <f t="shared" si="249"/>
        <v>0</v>
      </c>
      <c r="N673" s="250">
        <f t="shared" si="249"/>
        <v>13403251.140000001</v>
      </c>
      <c r="O673" s="250">
        <f t="shared" si="249"/>
        <v>0</v>
      </c>
      <c r="P673" s="281">
        <f t="shared" si="249"/>
        <v>13403251.140000001</v>
      </c>
      <c r="Q673" s="175">
        <f t="shared" si="249"/>
        <v>13403251.140000001</v>
      </c>
    </row>
    <row r="674" spans="1:17" s="4" customFormat="1" ht="25.5">
      <c r="A674" s="70" t="s">
        <v>29</v>
      </c>
      <c r="B674" s="57" t="s">
        <v>143</v>
      </c>
      <c r="C674" s="58" t="s">
        <v>97</v>
      </c>
      <c r="D674" s="59" t="s">
        <v>95</v>
      </c>
      <c r="E674" s="61" t="s">
        <v>92</v>
      </c>
      <c r="F674" s="60" t="s">
        <v>165</v>
      </c>
      <c r="G674" s="61" t="s">
        <v>163</v>
      </c>
      <c r="H674" s="61" t="s">
        <v>163</v>
      </c>
      <c r="I674" s="72" t="s">
        <v>181</v>
      </c>
      <c r="J674" s="63" t="s">
        <v>163</v>
      </c>
      <c r="K674" s="302">
        <v>600</v>
      </c>
      <c r="L674" s="200">
        <f t="shared" si="249"/>
        <v>13267300</v>
      </c>
      <c r="M674" s="200">
        <f t="shared" si="249"/>
        <v>0</v>
      </c>
      <c r="N674" s="250">
        <f t="shared" si="249"/>
        <v>13403251.140000001</v>
      </c>
      <c r="O674" s="250">
        <f t="shared" si="249"/>
        <v>0</v>
      </c>
      <c r="P674" s="281">
        <f t="shared" si="249"/>
        <v>13403251.140000001</v>
      </c>
      <c r="Q674" s="175">
        <f t="shared" si="249"/>
        <v>13403251.140000001</v>
      </c>
    </row>
    <row r="675" spans="1:17" s="4" customFormat="1">
      <c r="A675" s="70" t="s">
        <v>30</v>
      </c>
      <c r="B675" s="57" t="s">
        <v>143</v>
      </c>
      <c r="C675" s="58" t="s">
        <v>97</v>
      </c>
      <c r="D675" s="59" t="s">
        <v>95</v>
      </c>
      <c r="E675" s="61" t="s">
        <v>92</v>
      </c>
      <c r="F675" s="60" t="s">
        <v>165</v>
      </c>
      <c r="G675" s="61" t="s">
        <v>163</v>
      </c>
      <c r="H675" s="61" t="s">
        <v>163</v>
      </c>
      <c r="I675" s="72" t="s">
        <v>181</v>
      </c>
      <c r="J675" s="63" t="s">
        <v>163</v>
      </c>
      <c r="K675" s="302" t="s">
        <v>31</v>
      </c>
      <c r="L675" s="200">
        <v>13267300</v>
      </c>
      <c r="M675" s="200">
        <v>0</v>
      </c>
      <c r="N675" s="250">
        <v>13403251.140000001</v>
      </c>
      <c r="O675" s="250">
        <v>0</v>
      </c>
      <c r="P675" s="281">
        <f>O675+N675</f>
        <v>13403251.140000001</v>
      </c>
      <c r="Q675" s="175">
        <f>P675+O675</f>
        <v>13403251.140000001</v>
      </c>
    </row>
    <row r="676" spans="1:17" s="4" customFormat="1" ht="38.25">
      <c r="A676" s="70" t="s">
        <v>386</v>
      </c>
      <c r="B676" s="57" t="s">
        <v>143</v>
      </c>
      <c r="C676" s="58" t="s">
        <v>97</v>
      </c>
      <c r="D676" s="59" t="s">
        <v>95</v>
      </c>
      <c r="E676" s="61" t="s">
        <v>92</v>
      </c>
      <c r="F676" s="60" t="s">
        <v>165</v>
      </c>
      <c r="G676" s="61" t="s">
        <v>163</v>
      </c>
      <c r="H676" s="61" t="s">
        <v>163</v>
      </c>
      <c r="I676" s="72" t="s">
        <v>385</v>
      </c>
      <c r="J676" s="63" t="s">
        <v>163</v>
      </c>
      <c r="K676" s="302"/>
      <c r="L676" s="200"/>
      <c r="M676" s="200"/>
      <c r="N676" s="250">
        <f t="shared" ref="N676:Q677" si="250">N677</f>
        <v>670000</v>
      </c>
      <c r="O676" s="250">
        <f t="shared" si="250"/>
        <v>0</v>
      </c>
      <c r="P676" s="281">
        <f t="shared" si="250"/>
        <v>670000</v>
      </c>
      <c r="Q676" s="175">
        <f t="shared" si="250"/>
        <v>670000</v>
      </c>
    </row>
    <row r="677" spans="1:17" s="4" customFormat="1" ht="25.5">
      <c r="A677" s="70" t="s">
        <v>29</v>
      </c>
      <c r="B677" s="57" t="s">
        <v>143</v>
      </c>
      <c r="C677" s="58" t="s">
        <v>97</v>
      </c>
      <c r="D677" s="59" t="s">
        <v>95</v>
      </c>
      <c r="E677" s="61" t="s">
        <v>92</v>
      </c>
      <c r="F677" s="60" t="s">
        <v>165</v>
      </c>
      <c r="G677" s="61" t="s">
        <v>163</v>
      </c>
      <c r="H677" s="61" t="s">
        <v>163</v>
      </c>
      <c r="I677" s="72" t="s">
        <v>385</v>
      </c>
      <c r="J677" s="63" t="s">
        <v>163</v>
      </c>
      <c r="K677" s="302">
        <v>600</v>
      </c>
      <c r="L677" s="200"/>
      <c r="M677" s="200"/>
      <c r="N677" s="250">
        <f t="shared" si="250"/>
        <v>670000</v>
      </c>
      <c r="O677" s="250">
        <f t="shared" si="250"/>
        <v>0</v>
      </c>
      <c r="P677" s="281">
        <f t="shared" si="250"/>
        <v>670000</v>
      </c>
      <c r="Q677" s="175">
        <f t="shared" si="250"/>
        <v>670000</v>
      </c>
    </row>
    <row r="678" spans="1:17" s="4" customFormat="1">
      <c r="A678" s="70" t="s">
        <v>30</v>
      </c>
      <c r="B678" s="57" t="s">
        <v>143</v>
      </c>
      <c r="C678" s="58" t="s">
        <v>97</v>
      </c>
      <c r="D678" s="59" t="s">
        <v>95</v>
      </c>
      <c r="E678" s="61" t="s">
        <v>92</v>
      </c>
      <c r="F678" s="60" t="s">
        <v>165</v>
      </c>
      <c r="G678" s="61" t="s">
        <v>163</v>
      </c>
      <c r="H678" s="61" t="s">
        <v>163</v>
      </c>
      <c r="I678" s="72" t="s">
        <v>385</v>
      </c>
      <c r="J678" s="63" t="s">
        <v>163</v>
      </c>
      <c r="K678" s="302" t="s">
        <v>31</v>
      </c>
      <c r="L678" s="200"/>
      <c r="M678" s="200"/>
      <c r="N678" s="250">
        <v>670000</v>
      </c>
      <c r="O678" s="250">
        <v>0</v>
      </c>
      <c r="P678" s="281">
        <v>670000</v>
      </c>
      <c r="Q678" s="175">
        <v>670000</v>
      </c>
    </row>
    <row r="679" spans="1:17" s="4" customFormat="1">
      <c r="A679" s="56" t="s">
        <v>221</v>
      </c>
      <c r="B679" s="57" t="s">
        <v>143</v>
      </c>
      <c r="C679" s="58" t="s">
        <v>97</v>
      </c>
      <c r="D679" s="59" t="s">
        <v>97</v>
      </c>
      <c r="E679" s="77"/>
      <c r="F679" s="77"/>
      <c r="G679" s="61"/>
      <c r="H679" s="61"/>
      <c r="I679" s="77"/>
      <c r="J679" s="63"/>
      <c r="K679" s="302"/>
      <c r="L679" s="200">
        <f t="shared" ref="L679:Q680" si="251">L680</f>
        <v>70000</v>
      </c>
      <c r="M679" s="200">
        <f t="shared" si="251"/>
        <v>0</v>
      </c>
      <c r="N679" s="250">
        <f t="shared" si="251"/>
        <v>651898.44999999995</v>
      </c>
      <c r="O679" s="250">
        <f t="shared" si="251"/>
        <v>0</v>
      </c>
      <c r="P679" s="281">
        <f t="shared" si="251"/>
        <v>651898.44999999995</v>
      </c>
      <c r="Q679" s="175">
        <f t="shared" si="251"/>
        <v>651898.44999999995</v>
      </c>
    </row>
    <row r="680" spans="1:17" s="4" customFormat="1" ht="38.25">
      <c r="A680" s="78" t="s">
        <v>417</v>
      </c>
      <c r="B680" s="57" t="s">
        <v>143</v>
      </c>
      <c r="C680" s="58" t="s">
        <v>97</v>
      </c>
      <c r="D680" s="59" t="s">
        <v>97</v>
      </c>
      <c r="E680" s="79" t="s">
        <v>97</v>
      </c>
      <c r="F680" s="79" t="s">
        <v>163</v>
      </c>
      <c r="G680" s="61" t="s">
        <v>163</v>
      </c>
      <c r="H680" s="61" t="s">
        <v>163</v>
      </c>
      <c r="I680" s="79" t="s">
        <v>164</v>
      </c>
      <c r="J680" s="63" t="s">
        <v>163</v>
      </c>
      <c r="K680" s="305"/>
      <c r="L680" s="201">
        <f t="shared" si="251"/>
        <v>70000</v>
      </c>
      <c r="M680" s="201">
        <f t="shared" si="251"/>
        <v>0</v>
      </c>
      <c r="N680" s="214">
        <f t="shared" si="251"/>
        <v>651898.44999999995</v>
      </c>
      <c r="O680" s="214">
        <f t="shared" si="251"/>
        <v>0</v>
      </c>
      <c r="P680" s="282">
        <f t="shared" si="251"/>
        <v>651898.44999999995</v>
      </c>
      <c r="Q680" s="176">
        <f t="shared" si="251"/>
        <v>651898.44999999995</v>
      </c>
    </row>
    <row r="681" spans="1:17" s="4" customFormat="1" ht="25.5">
      <c r="A681" s="65" t="s">
        <v>418</v>
      </c>
      <c r="B681" s="57" t="s">
        <v>143</v>
      </c>
      <c r="C681" s="58" t="s">
        <v>97</v>
      </c>
      <c r="D681" s="59" t="s">
        <v>97</v>
      </c>
      <c r="E681" s="77" t="s">
        <v>97</v>
      </c>
      <c r="F681" s="77" t="s">
        <v>161</v>
      </c>
      <c r="G681" s="61" t="s">
        <v>163</v>
      </c>
      <c r="H681" s="61" t="s">
        <v>163</v>
      </c>
      <c r="I681" s="77" t="s">
        <v>164</v>
      </c>
      <c r="J681" s="63" t="s">
        <v>163</v>
      </c>
      <c r="K681" s="304"/>
      <c r="L681" s="201">
        <f>L682</f>
        <v>70000</v>
      </c>
      <c r="M681" s="201">
        <f>M682</f>
        <v>0</v>
      </c>
      <c r="N681" s="214">
        <f>N682+N685</f>
        <v>651898.44999999995</v>
      </c>
      <c r="O681" s="214">
        <f>O682+O685</f>
        <v>0</v>
      </c>
      <c r="P681" s="282">
        <f>P682+P685</f>
        <v>651898.44999999995</v>
      </c>
      <c r="Q681" s="176">
        <f>Q682+Q685</f>
        <v>651898.44999999995</v>
      </c>
    </row>
    <row r="682" spans="1:17" s="4" customFormat="1" ht="12.75" hidden="1" customHeight="1">
      <c r="A682" s="70" t="s">
        <v>287</v>
      </c>
      <c r="B682" s="57" t="s">
        <v>143</v>
      </c>
      <c r="C682" s="58" t="s">
        <v>97</v>
      </c>
      <c r="D682" s="59" t="s">
        <v>97</v>
      </c>
      <c r="E682" s="77" t="s">
        <v>97</v>
      </c>
      <c r="F682" s="77" t="s">
        <v>161</v>
      </c>
      <c r="G682" s="61" t="s">
        <v>163</v>
      </c>
      <c r="H682" s="61" t="s">
        <v>163</v>
      </c>
      <c r="I682" s="77" t="s">
        <v>22</v>
      </c>
      <c r="J682" s="63" t="s">
        <v>163</v>
      </c>
      <c r="K682" s="304"/>
      <c r="L682" s="201">
        <f t="shared" ref="L682:Q682" si="252">L684</f>
        <v>70000</v>
      </c>
      <c r="M682" s="201">
        <f t="shared" si="252"/>
        <v>0</v>
      </c>
      <c r="N682" s="214">
        <f t="shared" si="252"/>
        <v>0</v>
      </c>
      <c r="O682" s="214">
        <f t="shared" si="252"/>
        <v>0</v>
      </c>
      <c r="P682" s="282">
        <f t="shared" si="252"/>
        <v>0</v>
      </c>
      <c r="Q682" s="176">
        <f t="shared" si="252"/>
        <v>0</v>
      </c>
    </row>
    <row r="683" spans="1:17" s="4" customFormat="1" ht="25.5" hidden="1" customHeight="1">
      <c r="A683" s="70" t="s">
        <v>29</v>
      </c>
      <c r="B683" s="57" t="s">
        <v>143</v>
      </c>
      <c r="C683" s="58" t="s">
        <v>97</v>
      </c>
      <c r="D683" s="59" t="s">
        <v>97</v>
      </c>
      <c r="E683" s="77" t="s">
        <v>97</v>
      </c>
      <c r="F683" s="77" t="s">
        <v>161</v>
      </c>
      <c r="G683" s="61" t="s">
        <v>163</v>
      </c>
      <c r="H683" s="61" t="s">
        <v>163</v>
      </c>
      <c r="I683" s="77" t="s">
        <v>22</v>
      </c>
      <c r="J683" s="63" t="s">
        <v>163</v>
      </c>
      <c r="K683" s="304" t="s">
        <v>179</v>
      </c>
      <c r="L683" s="201">
        <f t="shared" ref="L683:Q683" si="253">L684</f>
        <v>70000</v>
      </c>
      <c r="M683" s="201">
        <f t="shared" si="253"/>
        <v>0</v>
      </c>
      <c r="N683" s="214">
        <f t="shared" si="253"/>
        <v>0</v>
      </c>
      <c r="O683" s="214">
        <f t="shared" si="253"/>
        <v>0</v>
      </c>
      <c r="P683" s="282">
        <f t="shared" si="253"/>
        <v>0</v>
      </c>
      <c r="Q683" s="176">
        <f t="shared" si="253"/>
        <v>0</v>
      </c>
    </row>
    <row r="684" spans="1:17" s="4" customFormat="1" ht="12.75" hidden="1" customHeight="1">
      <c r="A684" s="70" t="s">
        <v>30</v>
      </c>
      <c r="B684" s="57" t="s">
        <v>143</v>
      </c>
      <c r="C684" s="58" t="s">
        <v>97</v>
      </c>
      <c r="D684" s="59" t="s">
        <v>97</v>
      </c>
      <c r="E684" s="77" t="s">
        <v>97</v>
      </c>
      <c r="F684" s="77" t="s">
        <v>161</v>
      </c>
      <c r="G684" s="61" t="s">
        <v>163</v>
      </c>
      <c r="H684" s="61" t="s">
        <v>163</v>
      </c>
      <c r="I684" s="77" t="s">
        <v>22</v>
      </c>
      <c r="J684" s="63" t="s">
        <v>163</v>
      </c>
      <c r="K684" s="304" t="s">
        <v>31</v>
      </c>
      <c r="L684" s="201">
        <v>70000</v>
      </c>
      <c r="M684" s="201">
        <v>0</v>
      </c>
      <c r="N684" s="214">
        <v>0</v>
      </c>
      <c r="O684" s="214">
        <v>0</v>
      </c>
      <c r="P684" s="282">
        <f>O684+N684</f>
        <v>0</v>
      </c>
      <c r="Q684" s="176">
        <f>P684+O684</f>
        <v>0</v>
      </c>
    </row>
    <row r="685" spans="1:17" s="4" customFormat="1" ht="25.5">
      <c r="A685" s="70" t="s">
        <v>375</v>
      </c>
      <c r="B685" s="57" t="s">
        <v>143</v>
      </c>
      <c r="C685" s="58" t="s">
        <v>97</v>
      </c>
      <c r="D685" s="59" t="s">
        <v>97</v>
      </c>
      <c r="E685" s="77" t="s">
        <v>97</v>
      </c>
      <c r="F685" s="77" t="s">
        <v>161</v>
      </c>
      <c r="G685" s="61" t="s">
        <v>163</v>
      </c>
      <c r="H685" s="61" t="s">
        <v>163</v>
      </c>
      <c r="I685" s="77" t="s">
        <v>376</v>
      </c>
      <c r="J685" s="63" t="s">
        <v>163</v>
      </c>
      <c r="K685" s="304"/>
      <c r="L685" s="201"/>
      <c r="M685" s="201"/>
      <c r="N685" s="214">
        <f>N687</f>
        <v>651898.44999999995</v>
      </c>
      <c r="O685" s="214">
        <f>O687</f>
        <v>0</v>
      </c>
      <c r="P685" s="282">
        <f>P687</f>
        <v>651898.44999999995</v>
      </c>
      <c r="Q685" s="176">
        <f>Q687</f>
        <v>651898.44999999995</v>
      </c>
    </row>
    <row r="686" spans="1:17" s="4" customFormat="1" ht="25.5">
      <c r="A686" s="70" t="s">
        <v>29</v>
      </c>
      <c r="B686" s="57" t="s">
        <v>143</v>
      </c>
      <c r="C686" s="58" t="s">
        <v>97</v>
      </c>
      <c r="D686" s="59" t="s">
        <v>97</v>
      </c>
      <c r="E686" s="77" t="s">
        <v>97</v>
      </c>
      <c r="F686" s="77" t="s">
        <v>161</v>
      </c>
      <c r="G686" s="61" t="s">
        <v>163</v>
      </c>
      <c r="H686" s="61" t="s">
        <v>163</v>
      </c>
      <c r="I686" s="77" t="s">
        <v>376</v>
      </c>
      <c r="J686" s="63" t="s">
        <v>163</v>
      </c>
      <c r="K686" s="304" t="s">
        <v>179</v>
      </c>
      <c r="L686" s="201"/>
      <c r="M686" s="201"/>
      <c r="N686" s="214">
        <f>N687</f>
        <v>651898.44999999995</v>
      </c>
      <c r="O686" s="214">
        <f>O687</f>
        <v>0</v>
      </c>
      <c r="P686" s="282">
        <f>P687</f>
        <v>651898.44999999995</v>
      </c>
      <c r="Q686" s="176">
        <f>Q687</f>
        <v>651898.44999999995</v>
      </c>
    </row>
    <row r="687" spans="1:17" s="4" customFormat="1">
      <c r="A687" s="70" t="s">
        <v>30</v>
      </c>
      <c r="B687" s="57" t="s">
        <v>143</v>
      </c>
      <c r="C687" s="58" t="s">
        <v>97</v>
      </c>
      <c r="D687" s="59" t="s">
        <v>97</v>
      </c>
      <c r="E687" s="77" t="s">
        <v>97</v>
      </c>
      <c r="F687" s="77" t="s">
        <v>161</v>
      </c>
      <c r="G687" s="61" t="s">
        <v>163</v>
      </c>
      <c r="H687" s="61" t="s">
        <v>163</v>
      </c>
      <c r="I687" s="77" t="s">
        <v>376</v>
      </c>
      <c r="J687" s="63" t="s">
        <v>163</v>
      </c>
      <c r="K687" s="304" t="s">
        <v>31</v>
      </c>
      <c r="L687" s="201"/>
      <c r="M687" s="201"/>
      <c r="N687" s="214">
        <v>651898.44999999995</v>
      </c>
      <c r="O687" s="214">
        <v>0</v>
      </c>
      <c r="P687" s="282">
        <v>651898.44999999995</v>
      </c>
      <c r="Q687" s="176">
        <v>651898.44999999995</v>
      </c>
    </row>
    <row r="688" spans="1:17" s="4" customFormat="1">
      <c r="A688" s="56" t="s">
        <v>53</v>
      </c>
      <c r="B688" s="57" t="s">
        <v>143</v>
      </c>
      <c r="C688" s="58" t="s">
        <v>98</v>
      </c>
      <c r="D688" s="59"/>
      <c r="E688" s="67"/>
      <c r="F688" s="67"/>
      <c r="G688" s="61"/>
      <c r="H688" s="61"/>
      <c r="I688" s="67"/>
      <c r="J688" s="100"/>
      <c r="K688" s="303"/>
      <c r="L688" s="200">
        <f t="shared" ref="L688:Q688" si="254">L689+L771</f>
        <v>105704929.52</v>
      </c>
      <c r="M688" s="200">
        <f t="shared" si="254"/>
        <v>0</v>
      </c>
      <c r="N688" s="250">
        <f t="shared" si="254"/>
        <v>148542351.44999999</v>
      </c>
      <c r="O688" s="250">
        <f t="shared" si="254"/>
        <v>0</v>
      </c>
      <c r="P688" s="281">
        <f t="shared" si="254"/>
        <v>148542351.44999999</v>
      </c>
      <c r="Q688" s="175">
        <f t="shared" si="254"/>
        <v>148542351.44999999</v>
      </c>
    </row>
    <row r="689" spans="1:17" s="4" customFormat="1">
      <c r="A689" s="56" t="s">
        <v>115</v>
      </c>
      <c r="B689" s="57" t="s">
        <v>143</v>
      </c>
      <c r="C689" s="58" t="s">
        <v>98</v>
      </c>
      <c r="D689" s="59" t="s">
        <v>92</v>
      </c>
      <c r="E689" s="67"/>
      <c r="F689" s="67"/>
      <c r="G689" s="61"/>
      <c r="H689" s="61"/>
      <c r="I689" s="67"/>
      <c r="J689" s="100"/>
      <c r="K689" s="303"/>
      <c r="L689" s="200">
        <f>L690</f>
        <v>99975529.519999996</v>
      </c>
      <c r="M689" s="200">
        <f>M690</f>
        <v>0</v>
      </c>
      <c r="N689" s="250">
        <f>N690+N760</f>
        <v>142932951.44999999</v>
      </c>
      <c r="O689" s="250">
        <f>O690+O760</f>
        <v>0</v>
      </c>
      <c r="P689" s="281">
        <f>P690+P760</f>
        <v>142932951.44999999</v>
      </c>
      <c r="Q689" s="175">
        <f>Q690+Q760</f>
        <v>142932951.44999999</v>
      </c>
    </row>
    <row r="690" spans="1:17" ht="25.5" customHeight="1">
      <c r="A690" s="70" t="s">
        <v>423</v>
      </c>
      <c r="B690" s="57" t="s">
        <v>143</v>
      </c>
      <c r="C690" s="58" t="s">
        <v>98</v>
      </c>
      <c r="D690" s="59" t="s">
        <v>92</v>
      </c>
      <c r="E690" s="79" t="s">
        <v>92</v>
      </c>
      <c r="F690" s="79" t="s">
        <v>163</v>
      </c>
      <c r="G690" s="61" t="s">
        <v>163</v>
      </c>
      <c r="H690" s="61" t="s">
        <v>163</v>
      </c>
      <c r="I690" s="79" t="s">
        <v>164</v>
      </c>
      <c r="J690" s="63" t="s">
        <v>163</v>
      </c>
      <c r="K690" s="305"/>
      <c r="L690" s="201">
        <f t="shared" ref="L690:Q690" si="255">L691+L735</f>
        <v>99975529.519999996</v>
      </c>
      <c r="M690" s="201">
        <f t="shared" si="255"/>
        <v>0</v>
      </c>
      <c r="N690" s="214">
        <f t="shared" si="255"/>
        <v>141978107.94999999</v>
      </c>
      <c r="O690" s="214">
        <f t="shared" si="255"/>
        <v>0</v>
      </c>
      <c r="P690" s="282">
        <f t="shared" si="255"/>
        <v>141978107.94999999</v>
      </c>
      <c r="Q690" s="176">
        <f t="shared" si="255"/>
        <v>141978107.94999999</v>
      </c>
    </row>
    <row r="691" spans="1:17" ht="25.5">
      <c r="A691" s="78" t="s">
        <v>17</v>
      </c>
      <c r="B691" s="57" t="s">
        <v>143</v>
      </c>
      <c r="C691" s="58" t="s">
        <v>98</v>
      </c>
      <c r="D691" s="59" t="s">
        <v>92</v>
      </c>
      <c r="E691" s="79" t="s">
        <v>92</v>
      </c>
      <c r="F691" s="79" t="s">
        <v>165</v>
      </c>
      <c r="G691" s="61" t="s">
        <v>163</v>
      </c>
      <c r="H691" s="61" t="s">
        <v>163</v>
      </c>
      <c r="I691" s="79" t="s">
        <v>164</v>
      </c>
      <c r="J691" s="63" t="s">
        <v>163</v>
      </c>
      <c r="K691" s="305"/>
      <c r="L691" s="201">
        <f>L698+L705+L711+L708+L695+L726+L714+L717</f>
        <v>63108274.649999999</v>
      </c>
      <c r="M691" s="201">
        <f>M698+M705+M711+M708+M695+M726+M714+M717</f>
        <v>0</v>
      </c>
      <c r="N691" s="214">
        <f>N698+N705+N711+N708+N695+N726+N714+N717+N732+N692+N729+N720+N723</f>
        <v>96150316.340000004</v>
      </c>
      <c r="O691" s="214">
        <f>O698+O705+O711+O708+O695+O726+O714+O717+O732+O692+O729+O720+O723</f>
        <v>0</v>
      </c>
      <c r="P691" s="282">
        <f>P698+P705+P711+P708+P695+P726+P714+P717+P732+P692+P729+P720+P723</f>
        <v>96150316.340000004</v>
      </c>
      <c r="Q691" s="176">
        <f>Q698+Q705+Q711+Q708+Q695+Q726+Q714+Q717+Q732+Q692+Q729+Q720+Q723</f>
        <v>96150316.340000004</v>
      </c>
    </row>
    <row r="692" spans="1:17">
      <c r="A692" s="78" t="s">
        <v>351</v>
      </c>
      <c r="B692" s="118">
        <v>334</v>
      </c>
      <c r="C692" s="58" t="s">
        <v>98</v>
      </c>
      <c r="D692" s="59" t="s">
        <v>92</v>
      </c>
      <c r="E692" s="79" t="s">
        <v>92</v>
      </c>
      <c r="F692" s="79" t="s">
        <v>165</v>
      </c>
      <c r="G692" s="61" t="s">
        <v>163</v>
      </c>
      <c r="H692" s="61" t="s">
        <v>163</v>
      </c>
      <c r="I692" s="72" t="s">
        <v>352</v>
      </c>
      <c r="J692" s="63" t="s">
        <v>163</v>
      </c>
      <c r="K692" s="302"/>
      <c r="L692" s="201"/>
      <c r="M692" s="201"/>
      <c r="N692" s="214">
        <f t="shared" ref="N692:Q693" si="256">N693</f>
        <v>7000000</v>
      </c>
      <c r="O692" s="214">
        <f t="shared" si="256"/>
        <v>0</v>
      </c>
      <c r="P692" s="282">
        <f t="shared" si="256"/>
        <v>7000000</v>
      </c>
      <c r="Q692" s="176">
        <f t="shared" si="256"/>
        <v>7000000</v>
      </c>
    </row>
    <row r="693" spans="1:17" ht="25.5">
      <c r="A693" s="70" t="s">
        <v>29</v>
      </c>
      <c r="B693" s="118">
        <v>334</v>
      </c>
      <c r="C693" s="58" t="s">
        <v>98</v>
      </c>
      <c r="D693" s="59" t="s">
        <v>92</v>
      </c>
      <c r="E693" s="79" t="s">
        <v>92</v>
      </c>
      <c r="F693" s="79" t="s">
        <v>165</v>
      </c>
      <c r="G693" s="61" t="s">
        <v>163</v>
      </c>
      <c r="H693" s="61" t="s">
        <v>163</v>
      </c>
      <c r="I693" s="72" t="s">
        <v>352</v>
      </c>
      <c r="J693" s="63" t="s">
        <v>163</v>
      </c>
      <c r="K693" s="302">
        <v>600</v>
      </c>
      <c r="L693" s="201"/>
      <c r="M693" s="201"/>
      <c r="N693" s="214">
        <f t="shared" si="256"/>
        <v>7000000</v>
      </c>
      <c r="O693" s="214">
        <f t="shared" si="256"/>
        <v>0</v>
      </c>
      <c r="P693" s="282">
        <f t="shared" si="256"/>
        <v>7000000</v>
      </c>
      <c r="Q693" s="176">
        <f t="shared" si="256"/>
        <v>7000000</v>
      </c>
    </row>
    <row r="694" spans="1:17">
      <c r="A694" s="70" t="s">
        <v>30</v>
      </c>
      <c r="B694" s="118">
        <v>334</v>
      </c>
      <c r="C694" s="58" t="s">
        <v>98</v>
      </c>
      <c r="D694" s="59" t="s">
        <v>92</v>
      </c>
      <c r="E694" s="79" t="s">
        <v>92</v>
      </c>
      <c r="F694" s="79" t="s">
        <v>165</v>
      </c>
      <c r="G694" s="61" t="s">
        <v>163</v>
      </c>
      <c r="H694" s="61" t="s">
        <v>163</v>
      </c>
      <c r="I694" s="72" t="s">
        <v>352</v>
      </c>
      <c r="J694" s="63" t="s">
        <v>163</v>
      </c>
      <c r="K694" s="302" t="s">
        <v>31</v>
      </c>
      <c r="L694" s="201"/>
      <c r="M694" s="201"/>
      <c r="N694" s="214">
        <v>7000000</v>
      </c>
      <c r="O694" s="214">
        <v>0</v>
      </c>
      <c r="P694" s="282">
        <v>7000000</v>
      </c>
      <c r="Q694" s="176">
        <v>7000000</v>
      </c>
    </row>
    <row r="695" spans="1:17" ht="76.5" hidden="1" customHeight="1">
      <c r="A695" s="78" t="s">
        <v>283</v>
      </c>
      <c r="B695" s="118">
        <v>334</v>
      </c>
      <c r="C695" s="58" t="s">
        <v>98</v>
      </c>
      <c r="D695" s="59" t="s">
        <v>92</v>
      </c>
      <c r="E695" s="79" t="s">
        <v>92</v>
      </c>
      <c r="F695" s="79" t="s">
        <v>165</v>
      </c>
      <c r="G695" s="61" t="s">
        <v>163</v>
      </c>
      <c r="H695" s="61" t="s">
        <v>163</v>
      </c>
      <c r="I695" s="72" t="s">
        <v>289</v>
      </c>
      <c r="J695" s="63" t="s">
        <v>163</v>
      </c>
      <c r="K695" s="302"/>
      <c r="L695" s="201">
        <f t="shared" ref="L695:Q696" si="257">L696</f>
        <v>25153.82</v>
      </c>
      <c r="M695" s="201">
        <f t="shared" si="257"/>
        <v>0</v>
      </c>
      <c r="N695" s="214">
        <f t="shared" si="257"/>
        <v>0</v>
      </c>
      <c r="O695" s="214">
        <f t="shared" si="257"/>
        <v>0</v>
      </c>
      <c r="P695" s="282">
        <f t="shared" si="257"/>
        <v>0</v>
      </c>
      <c r="Q695" s="176">
        <f t="shared" si="257"/>
        <v>0</v>
      </c>
    </row>
    <row r="696" spans="1:17" ht="25.5" hidden="1" customHeight="1">
      <c r="A696" s="70" t="s">
        <v>29</v>
      </c>
      <c r="B696" s="118">
        <v>334</v>
      </c>
      <c r="C696" s="58" t="s">
        <v>98</v>
      </c>
      <c r="D696" s="59" t="s">
        <v>92</v>
      </c>
      <c r="E696" s="79" t="s">
        <v>92</v>
      </c>
      <c r="F696" s="79" t="s">
        <v>165</v>
      </c>
      <c r="G696" s="61" t="s">
        <v>163</v>
      </c>
      <c r="H696" s="61" t="s">
        <v>163</v>
      </c>
      <c r="I696" s="72" t="s">
        <v>289</v>
      </c>
      <c r="J696" s="63" t="s">
        <v>163</v>
      </c>
      <c r="K696" s="302">
        <v>600</v>
      </c>
      <c r="L696" s="201">
        <f t="shared" si="257"/>
        <v>25153.82</v>
      </c>
      <c r="M696" s="201">
        <f t="shared" si="257"/>
        <v>0</v>
      </c>
      <c r="N696" s="214">
        <f t="shared" si="257"/>
        <v>0</v>
      </c>
      <c r="O696" s="214">
        <f t="shared" si="257"/>
        <v>0</v>
      </c>
      <c r="P696" s="282">
        <f t="shared" si="257"/>
        <v>0</v>
      </c>
      <c r="Q696" s="176">
        <f t="shared" si="257"/>
        <v>0</v>
      </c>
    </row>
    <row r="697" spans="1:17" ht="12.75" hidden="1" customHeight="1">
      <c r="A697" s="70" t="s">
        <v>30</v>
      </c>
      <c r="B697" s="118">
        <v>334</v>
      </c>
      <c r="C697" s="58" t="s">
        <v>98</v>
      </c>
      <c r="D697" s="59" t="s">
        <v>92</v>
      </c>
      <c r="E697" s="79" t="s">
        <v>92</v>
      </c>
      <c r="F697" s="79" t="s">
        <v>165</v>
      </c>
      <c r="G697" s="61" t="s">
        <v>163</v>
      </c>
      <c r="H697" s="61" t="s">
        <v>163</v>
      </c>
      <c r="I697" s="72" t="s">
        <v>289</v>
      </c>
      <c r="J697" s="63" t="s">
        <v>163</v>
      </c>
      <c r="K697" s="302" t="s">
        <v>31</v>
      </c>
      <c r="L697" s="201">
        <v>25153.82</v>
      </c>
      <c r="M697" s="201">
        <v>0</v>
      </c>
      <c r="N697" s="214">
        <v>0</v>
      </c>
      <c r="O697" s="214">
        <v>0</v>
      </c>
      <c r="P697" s="282">
        <f>O697+N697</f>
        <v>0</v>
      </c>
      <c r="Q697" s="176">
        <f>P697+O697</f>
        <v>0</v>
      </c>
    </row>
    <row r="698" spans="1:17" ht="18" customHeight="1">
      <c r="A698" s="70" t="s">
        <v>18</v>
      </c>
      <c r="B698" s="57" t="s">
        <v>143</v>
      </c>
      <c r="C698" s="58" t="s">
        <v>98</v>
      </c>
      <c r="D698" s="59" t="s">
        <v>92</v>
      </c>
      <c r="E698" s="79" t="s">
        <v>92</v>
      </c>
      <c r="F698" s="79" t="s">
        <v>165</v>
      </c>
      <c r="G698" s="61" t="s">
        <v>163</v>
      </c>
      <c r="H698" s="61" t="s">
        <v>163</v>
      </c>
      <c r="I698" s="79" t="s">
        <v>20</v>
      </c>
      <c r="J698" s="63" t="s">
        <v>163</v>
      </c>
      <c r="K698" s="305"/>
      <c r="L698" s="201">
        <f>L701+L703</f>
        <v>712308</v>
      </c>
      <c r="M698" s="201">
        <f>M701+M703</f>
        <v>0</v>
      </c>
      <c r="N698" s="214">
        <f>N701+N703+N699</f>
        <v>3396517.69</v>
      </c>
      <c r="O698" s="214">
        <f>O701+O703+O699</f>
        <v>0</v>
      </c>
      <c r="P698" s="282">
        <f>P701+P703+P699</f>
        <v>3396517.69</v>
      </c>
      <c r="Q698" s="176">
        <f>Q701+Q703+Q699</f>
        <v>3396517.69</v>
      </c>
    </row>
    <row r="699" spans="1:17" ht="33" customHeight="1">
      <c r="A699" s="70" t="s">
        <v>228</v>
      </c>
      <c r="B699" s="57" t="s">
        <v>143</v>
      </c>
      <c r="C699" s="58" t="s">
        <v>98</v>
      </c>
      <c r="D699" s="59" t="s">
        <v>92</v>
      </c>
      <c r="E699" s="79" t="s">
        <v>92</v>
      </c>
      <c r="F699" s="79" t="s">
        <v>165</v>
      </c>
      <c r="G699" s="61" t="s">
        <v>163</v>
      </c>
      <c r="H699" s="61" t="s">
        <v>163</v>
      </c>
      <c r="I699" s="79" t="s">
        <v>20</v>
      </c>
      <c r="J699" s="63" t="s">
        <v>163</v>
      </c>
      <c r="K699" s="305" t="s">
        <v>196</v>
      </c>
      <c r="L699" s="201"/>
      <c r="M699" s="201"/>
      <c r="N699" s="214">
        <f>N700</f>
        <v>600000</v>
      </c>
      <c r="O699" s="214">
        <f>O700</f>
        <v>0</v>
      </c>
      <c r="P699" s="282">
        <f>P700</f>
        <v>600000</v>
      </c>
      <c r="Q699" s="176">
        <f>Q700</f>
        <v>600000</v>
      </c>
    </row>
    <row r="700" spans="1:17" ht="87" customHeight="1">
      <c r="A700" s="70" t="s">
        <v>401</v>
      </c>
      <c r="B700" s="57" t="s">
        <v>143</v>
      </c>
      <c r="C700" s="58" t="s">
        <v>98</v>
      </c>
      <c r="D700" s="59" t="s">
        <v>92</v>
      </c>
      <c r="E700" s="79" t="s">
        <v>92</v>
      </c>
      <c r="F700" s="79" t="s">
        <v>165</v>
      </c>
      <c r="G700" s="61" t="s">
        <v>163</v>
      </c>
      <c r="H700" s="61" t="s">
        <v>163</v>
      </c>
      <c r="I700" s="79" t="s">
        <v>20</v>
      </c>
      <c r="J700" s="63" t="s">
        <v>163</v>
      </c>
      <c r="K700" s="305" t="s">
        <v>400</v>
      </c>
      <c r="L700" s="201"/>
      <c r="M700" s="201"/>
      <c r="N700" s="214">
        <v>600000</v>
      </c>
      <c r="O700" s="214">
        <v>0</v>
      </c>
      <c r="P700" s="282">
        <v>600000</v>
      </c>
      <c r="Q700" s="176">
        <v>600000</v>
      </c>
    </row>
    <row r="701" spans="1:17">
      <c r="A701" s="70" t="s">
        <v>125</v>
      </c>
      <c r="B701" s="57" t="s">
        <v>143</v>
      </c>
      <c r="C701" s="58" t="s">
        <v>98</v>
      </c>
      <c r="D701" s="59" t="s">
        <v>92</v>
      </c>
      <c r="E701" s="61" t="s">
        <v>92</v>
      </c>
      <c r="F701" s="61" t="s">
        <v>165</v>
      </c>
      <c r="G701" s="61" t="s">
        <v>163</v>
      </c>
      <c r="H701" s="61" t="s">
        <v>163</v>
      </c>
      <c r="I701" s="61" t="s">
        <v>20</v>
      </c>
      <c r="J701" s="63" t="s">
        <v>163</v>
      </c>
      <c r="K701" s="301" t="s">
        <v>138</v>
      </c>
      <c r="L701" s="200">
        <f t="shared" ref="L701:Q701" si="258">L702</f>
        <v>218000</v>
      </c>
      <c r="M701" s="200">
        <f t="shared" si="258"/>
        <v>0</v>
      </c>
      <c r="N701" s="250">
        <f t="shared" si="258"/>
        <v>1088000</v>
      </c>
      <c r="O701" s="250">
        <f t="shared" si="258"/>
        <v>0</v>
      </c>
      <c r="P701" s="281">
        <f t="shared" si="258"/>
        <v>1088000</v>
      </c>
      <c r="Q701" s="175">
        <f t="shared" si="258"/>
        <v>1088000</v>
      </c>
    </row>
    <row r="702" spans="1:17">
      <c r="A702" s="65" t="s">
        <v>139</v>
      </c>
      <c r="B702" s="57" t="s">
        <v>143</v>
      </c>
      <c r="C702" s="58" t="s">
        <v>98</v>
      </c>
      <c r="D702" s="59" t="s">
        <v>92</v>
      </c>
      <c r="E702" s="61" t="s">
        <v>92</v>
      </c>
      <c r="F702" s="61" t="s">
        <v>165</v>
      </c>
      <c r="G702" s="61" t="s">
        <v>163</v>
      </c>
      <c r="H702" s="61" t="s">
        <v>163</v>
      </c>
      <c r="I702" s="61" t="s">
        <v>20</v>
      </c>
      <c r="J702" s="63" t="s">
        <v>163</v>
      </c>
      <c r="K702" s="301" t="s">
        <v>172</v>
      </c>
      <c r="L702" s="200">
        <v>218000</v>
      </c>
      <c r="M702" s="200">
        <v>0</v>
      </c>
      <c r="N702" s="250">
        <v>1088000</v>
      </c>
      <c r="O702" s="250">
        <v>0</v>
      </c>
      <c r="P702" s="281">
        <f>O702+N702</f>
        <v>1088000</v>
      </c>
      <c r="Q702" s="175">
        <f>P702+O702</f>
        <v>1088000</v>
      </c>
    </row>
    <row r="703" spans="1:17" ht="25.5">
      <c r="A703" s="70" t="s">
        <v>29</v>
      </c>
      <c r="B703" s="57" t="s">
        <v>143</v>
      </c>
      <c r="C703" s="58" t="s">
        <v>98</v>
      </c>
      <c r="D703" s="59" t="s">
        <v>92</v>
      </c>
      <c r="E703" s="61" t="s">
        <v>92</v>
      </c>
      <c r="F703" s="61" t="s">
        <v>165</v>
      </c>
      <c r="G703" s="61" t="s">
        <v>163</v>
      </c>
      <c r="H703" s="61" t="s">
        <v>163</v>
      </c>
      <c r="I703" s="79" t="s">
        <v>20</v>
      </c>
      <c r="J703" s="63" t="s">
        <v>163</v>
      </c>
      <c r="K703" s="302">
        <v>600</v>
      </c>
      <c r="L703" s="200">
        <f t="shared" ref="L703:Q703" si="259">L704</f>
        <v>494308</v>
      </c>
      <c r="M703" s="200">
        <f t="shared" si="259"/>
        <v>0</v>
      </c>
      <c r="N703" s="250">
        <f t="shared" si="259"/>
        <v>1708517.69</v>
      </c>
      <c r="O703" s="250">
        <f t="shared" si="259"/>
        <v>0</v>
      </c>
      <c r="P703" s="281">
        <f t="shared" si="259"/>
        <v>1708517.69</v>
      </c>
      <c r="Q703" s="175">
        <f t="shared" si="259"/>
        <v>1708517.69</v>
      </c>
    </row>
    <row r="704" spans="1:17">
      <c r="A704" s="70" t="s">
        <v>30</v>
      </c>
      <c r="B704" s="57" t="s">
        <v>143</v>
      </c>
      <c r="C704" s="58" t="s">
        <v>98</v>
      </c>
      <c r="D704" s="59" t="s">
        <v>92</v>
      </c>
      <c r="E704" s="61" t="s">
        <v>92</v>
      </c>
      <c r="F704" s="61" t="s">
        <v>165</v>
      </c>
      <c r="G704" s="61" t="s">
        <v>163</v>
      </c>
      <c r="H704" s="61" t="s">
        <v>163</v>
      </c>
      <c r="I704" s="61" t="s">
        <v>20</v>
      </c>
      <c r="J704" s="63" t="s">
        <v>163</v>
      </c>
      <c r="K704" s="302" t="s">
        <v>31</v>
      </c>
      <c r="L704" s="200">
        <f>530000+14300+8-50000</f>
        <v>494308</v>
      </c>
      <c r="M704" s="200">
        <v>0</v>
      </c>
      <c r="N704" s="250">
        <v>1708517.69</v>
      </c>
      <c r="O704" s="250">
        <v>0</v>
      </c>
      <c r="P704" s="281">
        <f>O704+N704</f>
        <v>1708517.69</v>
      </c>
      <c r="Q704" s="175">
        <f>P704+O704</f>
        <v>1708517.69</v>
      </c>
    </row>
    <row r="705" spans="1:17">
      <c r="A705" s="70" t="s">
        <v>173</v>
      </c>
      <c r="B705" s="118">
        <v>334</v>
      </c>
      <c r="C705" s="58" t="s">
        <v>98</v>
      </c>
      <c r="D705" s="59" t="s">
        <v>92</v>
      </c>
      <c r="E705" s="79" t="s">
        <v>92</v>
      </c>
      <c r="F705" s="79" t="s">
        <v>165</v>
      </c>
      <c r="G705" s="61" t="s">
        <v>163</v>
      </c>
      <c r="H705" s="61" t="s">
        <v>163</v>
      </c>
      <c r="I705" s="72" t="s">
        <v>174</v>
      </c>
      <c r="J705" s="63" t="s">
        <v>163</v>
      </c>
      <c r="K705" s="302"/>
      <c r="L705" s="201">
        <f t="shared" ref="L705:Q706" si="260">L706</f>
        <v>21697000</v>
      </c>
      <c r="M705" s="201">
        <f t="shared" si="260"/>
        <v>0</v>
      </c>
      <c r="N705" s="214">
        <f t="shared" si="260"/>
        <v>21817000</v>
      </c>
      <c r="O705" s="214">
        <f t="shared" si="260"/>
        <v>0</v>
      </c>
      <c r="P705" s="282">
        <f t="shared" si="260"/>
        <v>21817000</v>
      </c>
      <c r="Q705" s="176">
        <f t="shared" si="260"/>
        <v>21817000</v>
      </c>
    </row>
    <row r="706" spans="1:17" ht="25.5">
      <c r="A706" s="70" t="s">
        <v>29</v>
      </c>
      <c r="B706" s="118">
        <v>334</v>
      </c>
      <c r="C706" s="58" t="s">
        <v>98</v>
      </c>
      <c r="D706" s="59" t="s">
        <v>92</v>
      </c>
      <c r="E706" s="79" t="s">
        <v>92</v>
      </c>
      <c r="F706" s="79" t="s">
        <v>165</v>
      </c>
      <c r="G706" s="61" t="s">
        <v>163</v>
      </c>
      <c r="H706" s="61" t="s">
        <v>163</v>
      </c>
      <c r="I706" s="72" t="s">
        <v>174</v>
      </c>
      <c r="J706" s="63" t="s">
        <v>163</v>
      </c>
      <c r="K706" s="302">
        <v>600</v>
      </c>
      <c r="L706" s="201">
        <f t="shared" si="260"/>
        <v>21697000</v>
      </c>
      <c r="M706" s="201">
        <f t="shared" si="260"/>
        <v>0</v>
      </c>
      <c r="N706" s="214">
        <f t="shared" si="260"/>
        <v>21817000</v>
      </c>
      <c r="O706" s="214">
        <f t="shared" si="260"/>
        <v>0</v>
      </c>
      <c r="P706" s="282">
        <f t="shared" si="260"/>
        <v>21817000</v>
      </c>
      <c r="Q706" s="176">
        <f t="shared" si="260"/>
        <v>21817000</v>
      </c>
    </row>
    <row r="707" spans="1:17">
      <c r="A707" s="70" t="s">
        <v>30</v>
      </c>
      <c r="B707" s="118">
        <v>334</v>
      </c>
      <c r="C707" s="58" t="s">
        <v>98</v>
      </c>
      <c r="D707" s="59" t="s">
        <v>92</v>
      </c>
      <c r="E707" s="79" t="s">
        <v>92</v>
      </c>
      <c r="F707" s="79" t="s">
        <v>165</v>
      </c>
      <c r="G707" s="61" t="s">
        <v>163</v>
      </c>
      <c r="H707" s="61" t="s">
        <v>163</v>
      </c>
      <c r="I707" s="72" t="s">
        <v>174</v>
      </c>
      <c r="J707" s="63" t="s">
        <v>163</v>
      </c>
      <c r="K707" s="302" t="s">
        <v>31</v>
      </c>
      <c r="L707" s="201">
        <v>21697000</v>
      </c>
      <c r="M707" s="201">
        <v>0</v>
      </c>
      <c r="N707" s="214">
        <v>21817000</v>
      </c>
      <c r="O707" s="214">
        <v>0</v>
      </c>
      <c r="P707" s="282">
        <f>O707+N707</f>
        <v>21817000</v>
      </c>
      <c r="Q707" s="176">
        <f>P707+O707</f>
        <v>21817000</v>
      </c>
    </row>
    <row r="708" spans="1:17" ht="38.25" hidden="1">
      <c r="A708" s="56" t="s">
        <v>431</v>
      </c>
      <c r="B708" s="118">
        <v>334</v>
      </c>
      <c r="C708" s="58" t="s">
        <v>98</v>
      </c>
      <c r="D708" s="59" t="s">
        <v>92</v>
      </c>
      <c r="E708" s="79" t="s">
        <v>92</v>
      </c>
      <c r="F708" s="79" t="s">
        <v>165</v>
      </c>
      <c r="G708" s="61" t="s">
        <v>163</v>
      </c>
      <c r="H708" s="61" t="s">
        <v>163</v>
      </c>
      <c r="I708" s="72" t="s">
        <v>288</v>
      </c>
      <c r="J708" s="63" t="s">
        <v>163</v>
      </c>
      <c r="K708" s="302"/>
      <c r="L708" s="201">
        <f t="shared" ref="L708:Q709" si="261">L709</f>
        <v>408746.18000000005</v>
      </c>
      <c r="M708" s="201">
        <f t="shared" si="261"/>
        <v>0</v>
      </c>
      <c r="N708" s="214">
        <f t="shared" si="261"/>
        <v>0</v>
      </c>
      <c r="O708" s="214">
        <f t="shared" si="261"/>
        <v>0</v>
      </c>
      <c r="P708" s="282">
        <f t="shared" si="261"/>
        <v>0</v>
      </c>
      <c r="Q708" s="176">
        <f t="shared" si="261"/>
        <v>0</v>
      </c>
    </row>
    <row r="709" spans="1:17" ht="25.5" hidden="1">
      <c r="A709" s="70" t="s">
        <v>29</v>
      </c>
      <c r="B709" s="118">
        <v>334</v>
      </c>
      <c r="C709" s="58" t="s">
        <v>98</v>
      </c>
      <c r="D709" s="59" t="s">
        <v>92</v>
      </c>
      <c r="E709" s="79" t="s">
        <v>92</v>
      </c>
      <c r="F709" s="79" t="s">
        <v>165</v>
      </c>
      <c r="G709" s="61" t="s">
        <v>163</v>
      </c>
      <c r="H709" s="61" t="s">
        <v>163</v>
      </c>
      <c r="I709" s="72" t="s">
        <v>288</v>
      </c>
      <c r="J709" s="63" t="s">
        <v>163</v>
      </c>
      <c r="K709" s="302">
        <v>600</v>
      </c>
      <c r="L709" s="201">
        <f t="shared" si="261"/>
        <v>408746.18000000005</v>
      </c>
      <c r="M709" s="201">
        <f t="shared" si="261"/>
        <v>0</v>
      </c>
      <c r="N709" s="214">
        <f t="shared" si="261"/>
        <v>0</v>
      </c>
      <c r="O709" s="214">
        <f t="shared" si="261"/>
        <v>0</v>
      </c>
      <c r="P709" s="282">
        <f t="shared" si="261"/>
        <v>0</v>
      </c>
      <c r="Q709" s="176">
        <f t="shared" si="261"/>
        <v>0</v>
      </c>
    </row>
    <row r="710" spans="1:17" hidden="1">
      <c r="A710" s="70" t="s">
        <v>30</v>
      </c>
      <c r="B710" s="118">
        <v>334</v>
      </c>
      <c r="C710" s="58" t="s">
        <v>98</v>
      </c>
      <c r="D710" s="59" t="s">
        <v>92</v>
      </c>
      <c r="E710" s="79" t="s">
        <v>92</v>
      </c>
      <c r="F710" s="79" t="s">
        <v>165</v>
      </c>
      <c r="G710" s="61" t="s">
        <v>163</v>
      </c>
      <c r="H710" s="61" t="s">
        <v>163</v>
      </c>
      <c r="I710" s="72" t="s">
        <v>288</v>
      </c>
      <c r="J710" s="63" t="s">
        <v>163</v>
      </c>
      <c r="K710" s="302" t="s">
        <v>31</v>
      </c>
      <c r="L710" s="201">
        <f>798046.18-390000+700</f>
        <v>408746.18000000005</v>
      </c>
      <c r="M710" s="201">
        <v>0</v>
      </c>
      <c r="N710" s="214">
        <v>0</v>
      </c>
      <c r="O710" s="214">
        <v>0</v>
      </c>
      <c r="P710" s="282">
        <f>O710+N710</f>
        <v>0</v>
      </c>
      <c r="Q710" s="176">
        <f>P710+O710</f>
        <v>0</v>
      </c>
    </row>
    <row r="711" spans="1:17" ht="51">
      <c r="A711" s="65" t="s">
        <v>202</v>
      </c>
      <c r="B711" s="118">
        <v>334</v>
      </c>
      <c r="C711" s="58" t="s">
        <v>98</v>
      </c>
      <c r="D711" s="59" t="s">
        <v>92</v>
      </c>
      <c r="E711" s="79" t="s">
        <v>92</v>
      </c>
      <c r="F711" s="79" t="s">
        <v>165</v>
      </c>
      <c r="G711" s="61" t="s">
        <v>163</v>
      </c>
      <c r="H711" s="61" t="s">
        <v>163</v>
      </c>
      <c r="I711" s="72" t="s">
        <v>189</v>
      </c>
      <c r="J711" s="63" t="s">
        <v>163</v>
      </c>
      <c r="K711" s="302"/>
      <c r="L711" s="201">
        <f t="shared" ref="L711:Q712" si="262">L712</f>
        <v>38400200</v>
      </c>
      <c r="M711" s="201">
        <f t="shared" si="262"/>
        <v>0</v>
      </c>
      <c r="N711" s="214">
        <f t="shared" si="262"/>
        <v>52403550.079999998</v>
      </c>
      <c r="O711" s="214">
        <f t="shared" si="262"/>
        <v>0</v>
      </c>
      <c r="P711" s="282">
        <f t="shared" si="262"/>
        <v>52403550.079999998</v>
      </c>
      <c r="Q711" s="176">
        <f t="shared" si="262"/>
        <v>52403550.079999998</v>
      </c>
    </row>
    <row r="712" spans="1:17" ht="25.5">
      <c r="A712" s="70" t="s">
        <v>29</v>
      </c>
      <c r="B712" s="118">
        <v>334</v>
      </c>
      <c r="C712" s="58" t="s">
        <v>98</v>
      </c>
      <c r="D712" s="59" t="s">
        <v>92</v>
      </c>
      <c r="E712" s="79" t="s">
        <v>92</v>
      </c>
      <c r="F712" s="79" t="s">
        <v>165</v>
      </c>
      <c r="G712" s="61" t="s">
        <v>163</v>
      </c>
      <c r="H712" s="61" t="s">
        <v>163</v>
      </c>
      <c r="I712" s="72" t="s">
        <v>189</v>
      </c>
      <c r="J712" s="63" t="s">
        <v>163</v>
      </c>
      <c r="K712" s="302">
        <v>600</v>
      </c>
      <c r="L712" s="201">
        <f t="shared" si="262"/>
        <v>38400200</v>
      </c>
      <c r="M712" s="201">
        <f t="shared" si="262"/>
        <v>0</v>
      </c>
      <c r="N712" s="214">
        <f t="shared" si="262"/>
        <v>52403550.079999998</v>
      </c>
      <c r="O712" s="214">
        <f t="shared" si="262"/>
        <v>0</v>
      </c>
      <c r="P712" s="282">
        <f t="shared" si="262"/>
        <v>52403550.079999998</v>
      </c>
      <c r="Q712" s="176">
        <f t="shared" si="262"/>
        <v>52403550.079999998</v>
      </c>
    </row>
    <row r="713" spans="1:17">
      <c r="A713" s="70" t="s">
        <v>30</v>
      </c>
      <c r="B713" s="118">
        <v>334</v>
      </c>
      <c r="C713" s="58" t="s">
        <v>98</v>
      </c>
      <c r="D713" s="59" t="s">
        <v>92</v>
      </c>
      <c r="E713" s="79" t="s">
        <v>92</v>
      </c>
      <c r="F713" s="79" t="s">
        <v>165</v>
      </c>
      <c r="G713" s="61" t="s">
        <v>163</v>
      </c>
      <c r="H713" s="61" t="s">
        <v>163</v>
      </c>
      <c r="I713" s="72" t="s">
        <v>189</v>
      </c>
      <c r="J713" s="63" t="s">
        <v>163</v>
      </c>
      <c r="K713" s="302" t="s">
        <v>31</v>
      </c>
      <c r="L713" s="201">
        <v>38400200</v>
      </c>
      <c r="M713" s="201">
        <v>0</v>
      </c>
      <c r="N713" s="214">
        <v>52403550.079999998</v>
      </c>
      <c r="O713" s="214">
        <v>0</v>
      </c>
      <c r="P713" s="282">
        <f>O713+N713</f>
        <v>52403550.079999998</v>
      </c>
      <c r="Q713" s="176">
        <f>P713+O713</f>
        <v>52403550.079999998</v>
      </c>
    </row>
    <row r="714" spans="1:17" ht="36" hidden="1" customHeight="1">
      <c r="A714" s="70" t="s">
        <v>317</v>
      </c>
      <c r="B714" s="57" t="s">
        <v>143</v>
      </c>
      <c r="C714" s="58" t="s">
        <v>98</v>
      </c>
      <c r="D714" s="59" t="s">
        <v>92</v>
      </c>
      <c r="E714" s="61" t="s">
        <v>92</v>
      </c>
      <c r="F714" s="60" t="s">
        <v>165</v>
      </c>
      <c r="G714" s="61" t="s">
        <v>163</v>
      </c>
      <c r="H714" s="61" t="s">
        <v>163</v>
      </c>
      <c r="I714" s="72" t="s">
        <v>316</v>
      </c>
      <c r="J714" s="63" t="s">
        <v>163</v>
      </c>
      <c r="K714" s="302"/>
      <c r="L714" s="201">
        <f t="shared" ref="L714:Q715" si="263">L715</f>
        <v>0</v>
      </c>
      <c r="M714" s="201">
        <f t="shared" si="263"/>
        <v>0</v>
      </c>
      <c r="N714" s="214">
        <f t="shared" si="263"/>
        <v>0</v>
      </c>
      <c r="O714" s="214">
        <f t="shared" si="263"/>
        <v>0</v>
      </c>
      <c r="P714" s="282">
        <f t="shared" si="263"/>
        <v>0</v>
      </c>
      <c r="Q714" s="176">
        <f t="shared" si="263"/>
        <v>0</v>
      </c>
    </row>
    <row r="715" spans="1:17" ht="25.5" hidden="1">
      <c r="A715" s="70" t="s">
        <v>29</v>
      </c>
      <c r="B715" s="57" t="s">
        <v>143</v>
      </c>
      <c r="C715" s="58" t="s">
        <v>98</v>
      </c>
      <c r="D715" s="59" t="s">
        <v>92</v>
      </c>
      <c r="E715" s="61" t="s">
        <v>92</v>
      </c>
      <c r="F715" s="60" t="s">
        <v>165</v>
      </c>
      <c r="G715" s="61" t="s">
        <v>163</v>
      </c>
      <c r="H715" s="61" t="s">
        <v>163</v>
      </c>
      <c r="I715" s="72" t="s">
        <v>316</v>
      </c>
      <c r="J715" s="63" t="s">
        <v>163</v>
      </c>
      <c r="K715" s="302" t="s">
        <v>179</v>
      </c>
      <c r="L715" s="201">
        <f t="shared" si="263"/>
        <v>0</v>
      </c>
      <c r="M715" s="201">
        <f t="shared" si="263"/>
        <v>0</v>
      </c>
      <c r="N715" s="214">
        <f>N716</f>
        <v>0</v>
      </c>
      <c r="O715" s="214">
        <f t="shared" si="263"/>
        <v>0</v>
      </c>
      <c r="P715" s="282">
        <f t="shared" si="263"/>
        <v>0</v>
      </c>
      <c r="Q715" s="176">
        <f t="shared" si="263"/>
        <v>0</v>
      </c>
    </row>
    <row r="716" spans="1:17" hidden="1">
      <c r="A716" s="70" t="s">
        <v>30</v>
      </c>
      <c r="B716" s="57" t="s">
        <v>143</v>
      </c>
      <c r="C716" s="58" t="s">
        <v>98</v>
      </c>
      <c r="D716" s="59" t="s">
        <v>92</v>
      </c>
      <c r="E716" s="61" t="s">
        <v>92</v>
      </c>
      <c r="F716" s="60" t="s">
        <v>165</v>
      </c>
      <c r="G716" s="61" t="s">
        <v>163</v>
      </c>
      <c r="H716" s="61" t="s">
        <v>163</v>
      </c>
      <c r="I716" s="72" t="s">
        <v>316</v>
      </c>
      <c r="J716" s="63" t="s">
        <v>163</v>
      </c>
      <c r="K716" s="302" t="s">
        <v>31</v>
      </c>
      <c r="L716" s="201">
        <v>0</v>
      </c>
      <c r="M716" s="201">
        <v>0</v>
      </c>
      <c r="N716" s="214">
        <v>0</v>
      </c>
      <c r="O716" s="214">
        <v>0</v>
      </c>
      <c r="P716" s="282">
        <v>0</v>
      </c>
      <c r="Q716" s="176">
        <v>0</v>
      </c>
    </row>
    <row r="717" spans="1:17" ht="12.75" hidden="1" customHeight="1">
      <c r="A717" s="70" t="s">
        <v>318</v>
      </c>
      <c r="B717" s="57" t="s">
        <v>143</v>
      </c>
      <c r="C717" s="58" t="s">
        <v>98</v>
      </c>
      <c r="D717" s="59" t="s">
        <v>92</v>
      </c>
      <c r="E717" s="61" t="s">
        <v>92</v>
      </c>
      <c r="F717" s="60" t="s">
        <v>165</v>
      </c>
      <c r="G717" s="61" t="s">
        <v>163</v>
      </c>
      <c r="H717" s="61" t="s">
        <v>163</v>
      </c>
      <c r="I717" s="72" t="s">
        <v>335</v>
      </c>
      <c r="J717" s="63" t="s">
        <v>163</v>
      </c>
      <c r="K717" s="302"/>
      <c r="L717" s="201">
        <f t="shared" ref="L717:Q718" si="264">L718</f>
        <v>1764866.65</v>
      </c>
      <c r="M717" s="201">
        <f t="shared" si="264"/>
        <v>0</v>
      </c>
      <c r="N717" s="214">
        <f t="shared" si="264"/>
        <v>0</v>
      </c>
      <c r="O717" s="214">
        <f t="shared" si="264"/>
        <v>0</v>
      </c>
      <c r="P717" s="282">
        <f t="shared" si="264"/>
        <v>0</v>
      </c>
      <c r="Q717" s="176">
        <f t="shared" si="264"/>
        <v>0</v>
      </c>
    </row>
    <row r="718" spans="1:17" ht="25.5" hidden="1" customHeight="1">
      <c r="A718" s="70" t="s">
        <v>29</v>
      </c>
      <c r="B718" s="57" t="s">
        <v>143</v>
      </c>
      <c r="C718" s="58" t="s">
        <v>98</v>
      </c>
      <c r="D718" s="59" t="s">
        <v>92</v>
      </c>
      <c r="E718" s="61" t="s">
        <v>92</v>
      </c>
      <c r="F718" s="60" t="s">
        <v>165</v>
      </c>
      <c r="G718" s="61" t="s">
        <v>163</v>
      </c>
      <c r="H718" s="61" t="s">
        <v>163</v>
      </c>
      <c r="I718" s="72" t="s">
        <v>335</v>
      </c>
      <c r="J718" s="63" t="s">
        <v>163</v>
      </c>
      <c r="K718" s="302" t="s">
        <v>179</v>
      </c>
      <c r="L718" s="201">
        <f t="shared" si="264"/>
        <v>1764866.65</v>
      </c>
      <c r="M718" s="201">
        <f t="shared" si="264"/>
        <v>0</v>
      </c>
      <c r="N718" s="214">
        <f t="shared" si="264"/>
        <v>0</v>
      </c>
      <c r="O718" s="214">
        <f t="shared" si="264"/>
        <v>0</v>
      </c>
      <c r="P718" s="282">
        <f t="shared" si="264"/>
        <v>0</v>
      </c>
      <c r="Q718" s="176">
        <f t="shared" si="264"/>
        <v>0</v>
      </c>
    </row>
    <row r="719" spans="1:17" ht="12.75" hidden="1" customHeight="1">
      <c r="A719" s="70" t="s">
        <v>30</v>
      </c>
      <c r="B719" s="57" t="s">
        <v>143</v>
      </c>
      <c r="C719" s="58" t="s">
        <v>98</v>
      </c>
      <c r="D719" s="59" t="s">
        <v>92</v>
      </c>
      <c r="E719" s="61" t="s">
        <v>92</v>
      </c>
      <c r="F719" s="60" t="s">
        <v>165</v>
      </c>
      <c r="G719" s="61" t="s">
        <v>163</v>
      </c>
      <c r="H719" s="61" t="s">
        <v>163</v>
      </c>
      <c r="I719" s="72" t="s">
        <v>335</v>
      </c>
      <c r="J719" s="63" t="s">
        <v>163</v>
      </c>
      <c r="K719" s="302" t="s">
        <v>31</v>
      </c>
      <c r="L719" s="201">
        <f>1658974.65+105892</f>
        <v>1764866.65</v>
      </c>
      <c r="M719" s="201">
        <v>0</v>
      </c>
      <c r="N719" s="214">
        <v>0</v>
      </c>
      <c r="O719" s="214">
        <v>0</v>
      </c>
      <c r="P719" s="282">
        <v>0</v>
      </c>
      <c r="Q719" s="176">
        <v>0</v>
      </c>
    </row>
    <row r="720" spans="1:17" ht="76.5">
      <c r="A720" s="78" t="s">
        <v>283</v>
      </c>
      <c r="B720" s="118">
        <v>334</v>
      </c>
      <c r="C720" s="58" t="s">
        <v>98</v>
      </c>
      <c r="D720" s="59" t="s">
        <v>92</v>
      </c>
      <c r="E720" s="79" t="s">
        <v>92</v>
      </c>
      <c r="F720" s="79" t="s">
        <v>165</v>
      </c>
      <c r="G720" s="61" t="s">
        <v>163</v>
      </c>
      <c r="H720" s="61" t="s">
        <v>163</v>
      </c>
      <c r="I720" s="72" t="s">
        <v>360</v>
      </c>
      <c r="J720" s="63" t="s">
        <v>163</v>
      </c>
      <c r="K720" s="302"/>
      <c r="L720" s="201"/>
      <c r="M720" s="201"/>
      <c r="N720" s="214">
        <f t="shared" ref="N720:Q721" si="265">N721</f>
        <v>433900</v>
      </c>
      <c r="O720" s="214">
        <f t="shared" si="265"/>
        <v>0</v>
      </c>
      <c r="P720" s="282">
        <f t="shared" si="265"/>
        <v>433900</v>
      </c>
      <c r="Q720" s="176">
        <f t="shared" si="265"/>
        <v>433900</v>
      </c>
    </row>
    <row r="721" spans="1:17" ht="25.5">
      <c r="A721" s="70" t="s">
        <v>29</v>
      </c>
      <c r="B721" s="118">
        <v>334</v>
      </c>
      <c r="C721" s="58" t="s">
        <v>98</v>
      </c>
      <c r="D721" s="59" t="s">
        <v>92</v>
      </c>
      <c r="E721" s="79" t="s">
        <v>92</v>
      </c>
      <c r="F721" s="79" t="s">
        <v>165</v>
      </c>
      <c r="G721" s="61" t="s">
        <v>163</v>
      </c>
      <c r="H721" s="61" t="s">
        <v>163</v>
      </c>
      <c r="I721" s="72" t="s">
        <v>360</v>
      </c>
      <c r="J721" s="63" t="s">
        <v>163</v>
      </c>
      <c r="K721" s="302">
        <v>600</v>
      </c>
      <c r="L721" s="201"/>
      <c r="M721" s="201"/>
      <c r="N721" s="214">
        <f t="shared" si="265"/>
        <v>433900</v>
      </c>
      <c r="O721" s="214">
        <f t="shared" si="265"/>
        <v>0</v>
      </c>
      <c r="P721" s="282">
        <f t="shared" si="265"/>
        <v>433900</v>
      </c>
      <c r="Q721" s="176">
        <f t="shared" si="265"/>
        <v>433900</v>
      </c>
    </row>
    <row r="722" spans="1:17">
      <c r="A722" s="70" t="s">
        <v>30</v>
      </c>
      <c r="B722" s="118">
        <v>334</v>
      </c>
      <c r="C722" s="58" t="s">
        <v>98</v>
      </c>
      <c r="D722" s="59" t="s">
        <v>92</v>
      </c>
      <c r="E722" s="79" t="s">
        <v>92</v>
      </c>
      <c r="F722" s="79" t="s">
        <v>165</v>
      </c>
      <c r="G722" s="61" t="s">
        <v>163</v>
      </c>
      <c r="H722" s="61" t="s">
        <v>163</v>
      </c>
      <c r="I722" s="72" t="s">
        <v>360</v>
      </c>
      <c r="J722" s="63" t="s">
        <v>163</v>
      </c>
      <c r="K722" s="302" t="s">
        <v>31</v>
      </c>
      <c r="L722" s="201"/>
      <c r="M722" s="201"/>
      <c r="N722" s="214">
        <v>433900</v>
      </c>
      <c r="O722" s="214">
        <v>0</v>
      </c>
      <c r="P722" s="282">
        <v>433900</v>
      </c>
      <c r="Q722" s="176">
        <v>433900</v>
      </c>
    </row>
    <row r="723" spans="1:17" ht="63.75">
      <c r="A723" s="70" t="s">
        <v>373</v>
      </c>
      <c r="B723" s="57" t="s">
        <v>143</v>
      </c>
      <c r="C723" s="58" t="s">
        <v>98</v>
      </c>
      <c r="D723" s="59" t="s">
        <v>92</v>
      </c>
      <c r="E723" s="79" t="s">
        <v>92</v>
      </c>
      <c r="F723" s="79" t="s">
        <v>165</v>
      </c>
      <c r="G723" s="61" t="s">
        <v>163</v>
      </c>
      <c r="H723" s="61" t="s">
        <v>163</v>
      </c>
      <c r="I723" s="79" t="s">
        <v>374</v>
      </c>
      <c r="J723" s="63" t="s">
        <v>163</v>
      </c>
      <c r="K723" s="305"/>
      <c r="L723" s="201"/>
      <c r="M723" s="201"/>
      <c r="N723" s="214">
        <f t="shared" ref="N723:Q724" si="266">N724</f>
        <v>9275380.2599999998</v>
      </c>
      <c r="O723" s="214">
        <f t="shared" si="266"/>
        <v>0</v>
      </c>
      <c r="P723" s="282">
        <f t="shared" si="266"/>
        <v>9275380.2599999998</v>
      </c>
      <c r="Q723" s="176">
        <f t="shared" si="266"/>
        <v>9275380.2599999998</v>
      </c>
    </row>
    <row r="724" spans="1:17" ht="25.5">
      <c r="A724" s="70" t="s">
        <v>29</v>
      </c>
      <c r="B724" s="57" t="s">
        <v>143</v>
      </c>
      <c r="C724" s="58" t="s">
        <v>98</v>
      </c>
      <c r="D724" s="59" t="s">
        <v>92</v>
      </c>
      <c r="E724" s="61" t="s">
        <v>92</v>
      </c>
      <c r="F724" s="61" t="s">
        <v>165</v>
      </c>
      <c r="G724" s="61" t="s">
        <v>163</v>
      </c>
      <c r="H724" s="61" t="s">
        <v>163</v>
      </c>
      <c r="I724" s="79" t="s">
        <v>374</v>
      </c>
      <c r="J724" s="63" t="s">
        <v>163</v>
      </c>
      <c r="K724" s="301" t="s">
        <v>179</v>
      </c>
      <c r="L724" s="201"/>
      <c r="M724" s="201"/>
      <c r="N724" s="214">
        <f t="shared" si="266"/>
        <v>9275380.2599999998</v>
      </c>
      <c r="O724" s="214">
        <f t="shared" si="266"/>
        <v>0</v>
      </c>
      <c r="P724" s="282">
        <f t="shared" si="266"/>
        <v>9275380.2599999998</v>
      </c>
      <c r="Q724" s="176">
        <f t="shared" si="266"/>
        <v>9275380.2599999998</v>
      </c>
    </row>
    <row r="725" spans="1:17">
      <c r="A725" s="70" t="s">
        <v>30</v>
      </c>
      <c r="B725" s="57" t="s">
        <v>143</v>
      </c>
      <c r="C725" s="58" t="s">
        <v>98</v>
      </c>
      <c r="D725" s="59" t="s">
        <v>92</v>
      </c>
      <c r="E725" s="61" t="s">
        <v>92</v>
      </c>
      <c r="F725" s="61" t="s">
        <v>165</v>
      </c>
      <c r="G725" s="61" t="s">
        <v>163</v>
      </c>
      <c r="H725" s="61" t="s">
        <v>163</v>
      </c>
      <c r="I725" s="79" t="s">
        <v>374</v>
      </c>
      <c r="J725" s="63" t="s">
        <v>163</v>
      </c>
      <c r="K725" s="301" t="s">
        <v>31</v>
      </c>
      <c r="L725" s="201"/>
      <c r="M725" s="201"/>
      <c r="N725" s="214">
        <v>9275380.2599999998</v>
      </c>
      <c r="O725" s="214">
        <v>0</v>
      </c>
      <c r="P725" s="282">
        <f>O725+N725</f>
        <v>9275380.2599999998</v>
      </c>
      <c r="Q725" s="176">
        <f>P725+O725</f>
        <v>9275380.2599999998</v>
      </c>
    </row>
    <row r="726" spans="1:17" ht="25.5" hidden="1">
      <c r="A726" s="70" t="s">
        <v>296</v>
      </c>
      <c r="B726" s="57" t="s">
        <v>143</v>
      </c>
      <c r="C726" s="58" t="s">
        <v>98</v>
      </c>
      <c r="D726" s="59" t="s">
        <v>92</v>
      </c>
      <c r="E726" s="22" t="s">
        <v>92</v>
      </c>
      <c r="F726" s="22" t="s">
        <v>165</v>
      </c>
      <c r="G726" s="61" t="s">
        <v>163</v>
      </c>
      <c r="H726" s="61" t="s">
        <v>163</v>
      </c>
      <c r="I726" s="64" t="s">
        <v>297</v>
      </c>
      <c r="J726" s="63" t="s">
        <v>163</v>
      </c>
      <c r="K726" s="302"/>
      <c r="L726" s="201">
        <f t="shared" ref="L726:Q727" si="267">L727</f>
        <v>100000</v>
      </c>
      <c r="M726" s="201">
        <f t="shared" si="267"/>
        <v>0</v>
      </c>
      <c r="N726" s="214">
        <f t="shared" si="267"/>
        <v>0</v>
      </c>
      <c r="O726" s="214">
        <f t="shared" si="267"/>
        <v>0</v>
      </c>
      <c r="P726" s="282">
        <f t="shared" si="267"/>
        <v>0</v>
      </c>
      <c r="Q726" s="176">
        <f t="shared" si="267"/>
        <v>0</v>
      </c>
    </row>
    <row r="727" spans="1:17" ht="25.5" hidden="1">
      <c r="A727" s="70" t="s">
        <v>29</v>
      </c>
      <c r="B727" s="57" t="s">
        <v>143</v>
      </c>
      <c r="C727" s="58" t="s">
        <v>98</v>
      </c>
      <c r="D727" s="59" t="s">
        <v>92</v>
      </c>
      <c r="E727" s="22" t="s">
        <v>92</v>
      </c>
      <c r="F727" s="22" t="s">
        <v>165</v>
      </c>
      <c r="G727" s="61" t="s">
        <v>163</v>
      </c>
      <c r="H727" s="61" t="s">
        <v>163</v>
      </c>
      <c r="I727" s="64" t="s">
        <v>297</v>
      </c>
      <c r="J727" s="63" t="s">
        <v>163</v>
      </c>
      <c r="K727" s="302" t="s">
        <v>179</v>
      </c>
      <c r="L727" s="201">
        <f t="shared" si="267"/>
        <v>100000</v>
      </c>
      <c r="M727" s="201">
        <f t="shared" si="267"/>
        <v>0</v>
      </c>
      <c r="N727" s="214">
        <f t="shared" si="267"/>
        <v>0</v>
      </c>
      <c r="O727" s="214">
        <f t="shared" si="267"/>
        <v>0</v>
      </c>
      <c r="P727" s="282">
        <f t="shared" si="267"/>
        <v>0</v>
      </c>
      <c r="Q727" s="176">
        <f t="shared" si="267"/>
        <v>0</v>
      </c>
    </row>
    <row r="728" spans="1:17" hidden="1">
      <c r="A728" s="70" t="s">
        <v>30</v>
      </c>
      <c r="B728" s="57" t="s">
        <v>143</v>
      </c>
      <c r="C728" s="58" t="s">
        <v>98</v>
      </c>
      <c r="D728" s="59" t="s">
        <v>92</v>
      </c>
      <c r="E728" s="22" t="s">
        <v>92</v>
      </c>
      <c r="F728" s="22" t="s">
        <v>165</v>
      </c>
      <c r="G728" s="61" t="s">
        <v>163</v>
      </c>
      <c r="H728" s="61" t="s">
        <v>163</v>
      </c>
      <c r="I728" s="64" t="s">
        <v>297</v>
      </c>
      <c r="J728" s="63" t="s">
        <v>163</v>
      </c>
      <c r="K728" s="302" t="s">
        <v>31</v>
      </c>
      <c r="L728" s="201">
        <v>100000</v>
      </c>
      <c r="M728" s="201">
        <v>0</v>
      </c>
      <c r="N728" s="214">
        <v>0</v>
      </c>
      <c r="O728" s="214">
        <v>0</v>
      </c>
      <c r="P728" s="282">
        <f>O728+N728</f>
        <v>0</v>
      </c>
      <c r="Q728" s="176">
        <f>P728+O728</f>
        <v>0</v>
      </c>
    </row>
    <row r="729" spans="1:17" ht="27.75" customHeight="1">
      <c r="A729" s="70" t="s">
        <v>318</v>
      </c>
      <c r="B729" s="57" t="s">
        <v>143</v>
      </c>
      <c r="C729" s="58" t="s">
        <v>98</v>
      </c>
      <c r="D729" s="59" t="s">
        <v>92</v>
      </c>
      <c r="E729" s="61" t="s">
        <v>92</v>
      </c>
      <c r="F729" s="60" t="s">
        <v>165</v>
      </c>
      <c r="G729" s="61" t="s">
        <v>347</v>
      </c>
      <c r="H729" s="61" t="s">
        <v>165</v>
      </c>
      <c r="I729" s="72" t="s">
        <v>335</v>
      </c>
      <c r="J729" s="63" t="s">
        <v>163</v>
      </c>
      <c r="K729" s="302"/>
      <c r="L729" s="201">
        <f t="shared" ref="L729:O730" si="268">L730</f>
        <v>1764866.65</v>
      </c>
      <c r="M729" s="201">
        <f t="shared" si="268"/>
        <v>0</v>
      </c>
      <c r="N729" s="214">
        <f t="shared" si="268"/>
        <v>1764866.65</v>
      </c>
      <c r="O729" s="214">
        <f t="shared" si="268"/>
        <v>0</v>
      </c>
      <c r="P729" s="282">
        <f>P730</f>
        <v>1764866.65</v>
      </c>
      <c r="Q729" s="176">
        <f>Q730</f>
        <v>1764866.65</v>
      </c>
    </row>
    <row r="730" spans="1:17" ht="25.5">
      <c r="A730" s="70" t="s">
        <v>29</v>
      </c>
      <c r="B730" s="57" t="s">
        <v>143</v>
      </c>
      <c r="C730" s="58" t="s">
        <v>98</v>
      </c>
      <c r="D730" s="59" t="s">
        <v>92</v>
      </c>
      <c r="E730" s="61" t="s">
        <v>92</v>
      </c>
      <c r="F730" s="60" t="s">
        <v>165</v>
      </c>
      <c r="G730" s="61" t="s">
        <v>347</v>
      </c>
      <c r="H730" s="61" t="s">
        <v>165</v>
      </c>
      <c r="I730" s="72" t="s">
        <v>335</v>
      </c>
      <c r="J730" s="63" t="s">
        <v>163</v>
      </c>
      <c r="K730" s="302" t="s">
        <v>179</v>
      </c>
      <c r="L730" s="201">
        <f t="shared" si="268"/>
        <v>1764866.65</v>
      </c>
      <c r="M730" s="201">
        <f t="shared" si="268"/>
        <v>0</v>
      </c>
      <c r="N730" s="214">
        <f t="shared" si="268"/>
        <v>1764866.65</v>
      </c>
      <c r="O730" s="214">
        <f t="shared" si="268"/>
        <v>0</v>
      </c>
      <c r="P730" s="282">
        <f>P731</f>
        <v>1764866.65</v>
      </c>
      <c r="Q730" s="176">
        <f>Q731</f>
        <v>1764866.65</v>
      </c>
    </row>
    <row r="731" spans="1:17">
      <c r="A731" s="70" t="s">
        <v>30</v>
      </c>
      <c r="B731" s="57" t="s">
        <v>143</v>
      </c>
      <c r="C731" s="58" t="s">
        <v>98</v>
      </c>
      <c r="D731" s="59" t="s">
        <v>92</v>
      </c>
      <c r="E731" s="61" t="s">
        <v>92</v>
      </c>
      <c r="F731" s="60" t="s">
        <v>165</v>
      </c>
      <c r="G731" s="61" t="s">
        <v>347</v>
      </c>
      <c r="H731" s="61" t="s">
        <v>165</v>
      </c>
      <c r="I731" s="72" t="s">
        <v>335</v>
      </c>
      <c r="J731" s="63" t="s">
        <v>163</v>
      </c>
      <c r="K731" s="302" t="s">
        <v>31</v>
      </c>
      <c r="L731" s="201">
        <f>1658974.65+105892</f>
        <v>1764866.65</v>
      </c>
      <c r="M731" s="201">
        <v>0</v>
      </c>
      <c r="N731" s="214">
        <v>1764866.65</v>
      </c>
      <c r="O731" s="214">
        <v>0</v>
      </c>
      <c r="P731" s="282">
        <v>1764866.65</v>
      </c>
      <c r="Q731" s="176">
        <v>1764866.65</v>
      </c>
    </row>
    <row r="732" spans="1:17" ht="38.25">
      <c r="A732" s="78" t="s">
        <v>350</v>
      </c>
      <c r="B732" s="118">
        <v>334</v>
      </c>
      <c r="C732" s="58" t="s">
        <v>98</v>
      </c>
      <c r="D732" s="59" t="s">
        <v>92</v>
      </c>
      <c r="E732" s="79" t="s">
        <v>92</v>
      </c>
      <c r="F732" s="79" t="s">
        <v>165</v>
      </c>
      <c r="G732" s="61" t="s">
        <v>347</v>
      </c>
      <c r="H732" s="61" t="s">
        <v>161</v>
      </c>
      <c r="I732" s="72" t="s">
        <v>348</v>
      </c>
      <c r="J732" s="63" t="s">
        <v>58</v>
      </c>
      <c r="K732" s="302"/>
      <c r="L732" s="201"/>
      <c r="M732" s="201"/>
      <c r="N732" s="214">
        <f t="shared" ref="N732:Q733" si="269">N733</f>
        <v>59101.66</v>
      </c>
      <c r="O732" s="214">
        <f t="shared" si="269"/>
        <v>0</v>
      </c>
      <c r="P732" s="282">
        <f t="shared" si="269"/>
        <v>59101.66</v>
      </c>
      <c r="Q732" s="176">
        <f t="shared" si="269"/>
        <v>59101.66</v>
      </c>
    </row>
    <row r="733" spans="1:17" ht="25.5">
      <c r="A733" s="70" t="s">
        <v>29</v>
      </c>
      <c r="B733" s="118">
        <v>334</v>
      </c>
      <c r="C733" s="58" t="s">
        <v>98</v>
      </c>
      <c r="D733" s="59" t="s">
        <v>92</v>
      </c>
      <c r="E733" s="79" t="s">
        <v>92</v>
      </c>
      <c r="F733" s="79" t="s">
        <v>165</v>
      </c>
      <c r="G733" s="61" t="s">
        <v>347</v>
      </c>
      <c r="H733" s="61" t="s">
        <v>161</v>
      </c>
      <c r="I733" s="72" t="s">
        <v>348</v>
      </c>
      <c r="J733" s="63" t="s">
        <v>58</v>
      </c>
      <c r="K733" s="302">
        <v>600</v>
      </c>
      <c r="L733" s="201"/>
      <c r="M733" s="201"/>
      <c r="N733" s="214">
        <f t="shared" si="269"/>
        <v>59101.66</v>
      </c>
      <c r="O733" s="214">
        <f t="shared" si="269"/>
        <v>0</v>
      </c>
      <c r="P733" s="282">
        <f t="shared" si="269"/>
        <v>59101.66</v>
      </c>
      <c r="Q733" s="176">
        <f t="shared" si="269"/>
        <v>59101.66</v>
      </c>
    </row>
    <row r="734" spans="1:17">
      <c r="A734" s="70" t="s">
        <v>30</v>
      </c>
      <c r="B734" s="118">
        <v>334</v>
      </c>
      <c r="C734" s="58" t="s">
        <v>98</v>
      </c>
      <c r="D734" s="59" t="s">
        <v>92</v>
      </c>
      <c r="E734" s="79" t="s">
        <v>92</v>
      </c>
      <c r="F734" s="79" t="s">
        <v>165</v>
      </c>
      <c r="G734" s="61" t="s">
        <v>347</v>
      </c>
      <c r="H734" s="61" t="s">
        <v>161</v>
      </c>
      <c r="I734" s="72" t="s">
        <v>348</v>
      </c>
      <c r="J734" s="63" t="s">
        <v>58</v>
      </c>
      <c r="K734" s="302" t="s">
        <v>31</v>
      </c>
      <c r="L734" s="201"/>
      <c r="M734" s="201"/>
      <c r="N734" s="214">
        <v>59101.66</v>
      </c>
      <c r="O734" s="214">
        <v>0</v>
      </c>
      <c r="P734" s="282">
        <v>59101.66</v>
      </c>
      <c r="Q734" s="176">
        <v>59101.66</v>
      </c>
    </row>
    <row r="735" spans="1:17" ht="25.5">
      <c r="A735" s="78" t="s">
        <v>299</v>
      </c>
      <c r="B735" s="57" t="s">
        <v>143</v>
      </c>
      <c r="C735" s="58" t="s">
        <v>98</v>
      </c>
      <c r="D735" s="59" t="s">
        <v>92</v>
      </c>
      <c r="E735" s="79" t="s">
        <v>92</v>
      </c>
      <c r="F735" s="79" t="s">
        <v>162</v>
      </c>
      <c r="G735" s="61" t="s">
        <v>163</v>
      </c>
      <c r="H735" s="61" t="s">
        <v>163</v>
      </c>
      <c r="I735" s="79" t="s">
        <v>164</v>
      </c>
      <c r="J735" s="63" t="s">
        <v>163</v>
      </c>
      <c r="K735" s="302"/>
      <c r="L735" s="201">
        <f>L739+L745+L742+L736</f>
        <v>36867254.869999997</v>
      </c>
      <c r="M735" s="201">
        <f>M739+M745+M742+M736</f>
        <v>0</v>
      </c>
      <c r="N735" s="214">
        <f>N739+N745+N742+N736+N757+N748+N751+N754</f>
        <v>45827791.609999999</v>
      </c>
      <c r="O735" s="214">
        <f>O739+O745+O742+O736+O757+O748+O751+O754</f>
        <v>0</v>
      </c>
      <c r="P735" s="282">
        <f>P739+P745+P742+P736+P757+P748+P751+P754</f>
        <v>45827791.609999999</v>
      </c>
      <c r="Q735" s="176">
        <f>Q739+Q745+Q742+Q736+Q757+Q748+Q751+Q754</f>
        <v>45827791.609999999</v>
      </c>
    </row>
    <row r="736" spans="1:17">
      <c r="A736" s="70" t="s">
        <v>18</v>
      </c>
      <c r="B736" s="57" t="s">
        <v>143</v>
      </c>
      <c r="C736" s="58" t="s">
        <v>98</v>
      </c>
      <c r="D736" s="59" t="s">
        <v>92</v>
      </c>
      <c r="E736" s="79" t="s">
        <v>92</v>
      </c>
      <c r="F736" s="79" t="s">
        <v>162</v>
      </c>
      <c r="G736" s="61" t="s">
        <v>163</v>
      </c>
      <c r="H736" s="61" t="s">
        <v>163</v>
      </c>
      <c r="I736" s="79" t="s">
        <v>20</v>
      </c>
      <c r="J736" s="63" t="s">
        <v>163</v>
      </c>
      <c r="K736" s="305"/>
      <c r="L736" s="201">
        <f t="shared" ref="L736:Q737" si="270">L737</f>
        <v>500000</v>
      </c>
      <c r="M736" s="201">
        <f t="shared" si="270"/>
        <v>0</v>
      </c>
      <c r="N736" s="214">
        <f t="shared" si="270"/>
        <v>4465852.91</v>
      </c>
      <c r="O736" s="214">
        <f t="shared" si="270"/>
        <v>0</v>
      </c>
      <c r="P736" s="282">
        <f t="shared" si="270"/>
        <v>4465852.91</v>
      </c>
      <c r="Q736" s="176">
        <f t="shared" si="270"/>
        <v>4465852.91</v>
      </c>
    </row>
    <row r="737" spans="1:17" ht="25.5">
      <c r="A737" s="70" t="s">
        <v>29</v>
      </c>
      <c r="B737" s="57" t="s">
        <v>143</v>
      </c>
      <c r="C737" s="58" t="s">
        <v>98</v>
      </c>
      <c r="D737" s="59" t="s">
        <v>92</v>
      </c>
      <c r="E737" s="61" t="s">
        <v>92</v>
      </c>
      <c r="F737" s="61" t="s">
        <v>162</v>
      </c>
      <c r="G737" s="61" t="s">
        <v>163</v>
      </c>
      <c r="H737" s="61" t="s">
        <v>163</v>
      </c>
      <c r="I737" s="61" t="s">
        <v>20</v>
      </c>
      <c r="J737" s="63" t="s">
        <v>163</v>
      </c>
      <c r="K737" s="301" t="s">
        <v>179</v>
      </c>
      <c r="L737" s="200">
        <f t="shared" si="270"/>
        <v>500000</v>
      </c>
      <c r="M737" s="200">
        <f t="shared" si="270"/>
        <v>0</v>
      </c>
      <c r="N737" s="250">
        <f t="shared" si="270"/>
        <v>4465852.91</v>
      </c>
      <c r="O737" s="250">
        <f>O738</f>
        <v>0</v>
      </c>
      <c r="P737" s="281">
        <f t="shared" si="270"/>
        <v>4465852.91</v>
      </c>
      <c r="Q737" s="175">
        <f t="shared" si="270"/>
        <v>4465852.91</v>
      </c>
    </row>
    <row r="738" spans="1:17">
      <c r="A738" s="70" t="s">
        <v>30</v>
      </c>
      <c r="B738" s="57" t="s">
        <v>143</v>
      </c>
      <c r="C738" s="58" t="s">
        <v>98</v>
      </c>
      <c r="D738" s="59" t="s">
        <v>92</v>
      </c>
      <c r="E738" s="61" t="s">
        <v>92</v>
      </c>
      <c r="F738" s="61" t="s">
        <v>162</v>
      </c>
      <c r="G738" s="61" t="s">
        <v>163</v>
      </c>
      <c r="H738" s="61" t="s">
        <v>163</v>
      </c>
      <c r="I738" s="61" t="s">
        <v>20</v>
      </c>
      <c r="J738" s="63" t="s">
        <v>163</v>
      </c>
      <c r="K738" s="301" t="s">
        <v>31</v>
      </c>
      <c r="L738" s="200">
        <v>500000</v>
      </c>
      <c r="M738" s="200">
        <v>0</v>
      </c>
      <c r="N738" s="250">
        <v>4465852.91</v>
      </c>
      <c r="O738" s="250">
        <v>0</v>
      </c>
      <c r="P738" s="281">
        <f>O738+N738</f>
        <v>4465852.91</v>
      </c>
      <c r="Q738" s="175">
        <f>P738+O738</f>
        <v>4465852.91</v>
      </c>
    </row>
    <row r="739" spans="1:17">
      <c r="A739" s="70" t="s">
        <v>175</v>
      </c>
      <c r="B739" s="118">
        <v>334</v>
      </c>
      <c r="C739" s="58" t="s">
        <v>98</v>
      </c>
      <c r="D739" s="59" t="s">
        <v>92</v>
      </c>
      <c r="E739" s="79" t="s">
        <v>92</v>
      </c>
      <c r="F739" s="79" t="s">
        <v>162</v>
      </c>
      <c r="G739" s="61" t="s">
        <v>163</v>
      </c>
      <c r="H739" s="61" t="s">
        <v>163</v>
      </c>
      <c r="I739" s="72" t="s">
        <v>176</v>
      </c>
      <c r="J739" s="63" t="s">
        <v>163</v>
      </c>
      <c r="K739" s="302"/>
      <c r="L739" s="201">
        <f t="shared" ref="L739:Q740" si="271">L740</f>
        <v>35580000</v>
      </c>
      <c r="M739" s="201">
        <f t="shared" si="271"/>
        <v>0</v>
      </c>
      <c r="N739" s="214">
        <f t="shared" si="271"/>
        <v>35750000</v>
      </c>
      <c r="O739" s="214">
        <f t="shared" si="271"/>
        <v>0</v>
      </c>
      <c r="P739" s="282">
        <f t="shared" si="271"/>
        <v>35750000</v>
      </c>
      <c r="Q739" s="176">
        <f t="shared" si="271"/>
        <v>35750000</v>
      </c>
    </row>
    <row r="740" spans="1:17" ht="25.5">
      <c r="A740" s="70" t="s">
        <v>29</v>
      </c>
      <c r="B740" s="118">
        <v>334</v>
      </c>
      <c r="C740" s="58" t="s">
        <v>98</v>
      </c>
      <c r="D740" s="59" t="s">
        <v>92</v>
      </c>
      <c r="E740" s="79" t="s">
        <v>92</v>
      </c>
      <c r="F740" s="79" t="s">
        <v>162</v>
      </c>
      <c r="G740" s="61" t="s">
        <v>163</v>
      </c>
      <c r="H740" s="61" t="s">
        <v>163</v>
      </c>
      <c r="I740" s="72" t="s">
        <v>176</v>
      </c>
      <c r="J740" s="63" t="s">
        <v>163</v>
      </c>
      <c r="K740" s="302">
        <v>600</v>
      </c>
      <c r="L740" s="201">
        <f t="shared" si="271"/>
        <v>35580000</v>
      </c>
      <c r="M740" s="201">
        <f t="shared" si="271"/>
        <v>0</v>
      </c>
      <c r="N740" s="214">
        <f t="shared" si="271"/>
        <v>35750000</v>
      </c>
      <c r="O740" s="214">
        <f t="shared" si="271"/>
        <v>0</v>
      </c>
      <c r="P740" s="282">
        <f t="shared" si="271"/>
        <v>35750000</v>
      </c>
      <c r="Q740" s="176">
        <f t="shared" si="271"/>
        <v>35750000</v>
      </c>
    </row>
    <row r="741" spans="1:17">
      <c r="A741" s="70" t="s">
        <v>30</v>
      </c>
      <c r="B741" s="118">
        <v>334</v>
      </c>
      <c r="C741" s="58" t="s">
        <v>98</v>
      </c>
      <c r="D741" s="59" t="s">
        <v>92</v>
      </c>
      <c r="E741" s="79" t="s">
        <v>92</v>
      </c>
      <c r="F741" s="79" t="s">
        <v>162</v>
      </c>
      <c r="G741" s="61" t="s">
        <v>163</v>
      </c>
      <c r="H741" s="61" t="s">
        <v>163</v>
      </c>
      <c r="I741" s="72" t="s">
        <v>176</v>
      </c>
      <c r="J741" s="63" t="s">
        <v>163</v>
      </c>
      <c r="K741" s="302" t="s">
        <v>31</v>
      </c>
      <c r="L741" s="201">
        <v>35580000</v>
      </c>
      <c r="M741" s="201">
        <v>0</v>
      </c>
      <c r="N741" s="214">
        <v>35750000</v>
      </c>
      <c r="O741" s="214">
        <v>0</v>
      </c>
      <c r="P741" s="282">
        <f>O741+N741</f>
        <v>35750000</v>
      </c>
      <c r="Q741" s="176">
        <f>P741+O741</f>
        <v>35750000</v>
      </c>
    </row>
    <row r="742" spans="1:17" ht="38.25">
      <c r="A742" s="56" t="s">
        <v>431</v>
      </c>
      <c r="B742" s="118">
        <v>334</v>
      </c>
      <c r="C742" s="58" t="s">
        <v>98</v>
      </c>
      <c r="D742" s="59" t="s">
        <v>92</v>
      </c>
      <c r="E742" s="79" t="s">
        <v>92</v>
      </c>
      <c r="F742" s="79" t="s">
        <v>162</v>
      </c>
      <c r="G742" s="61" t="s">
        <v>163</v>
      </c>
      <c r="H742" s="61" t="s">
        <v>163</v>
      </c>
      <c r="I742" s="72" t="s">
        <v>288</v>
      </c>
      <c r="J742" s="63" t="s">
        <v>163</v>
      </c>
      <c r="K742" s="302"/>
      <c r="L742" s="201">
        <f t="shared" ref="L742:Q743" si="272">L743</f>
        <v>390000</v>
      </c>
      <c r="M742" s="201">
        <f t="shared" si="272"/>
        <v>0</v>
      </c>
      <c r="N742" s="214">
        <f t="shared" si="272"/>
        <v>190000</v>
      </c>
      <c r="O742" s="214">
        <f t="shared" si="272"/>
        <v>0</v>
      </c>
      <c r="P742" s="282">
        <f t="shared" si="272"/>
        <v>190000</v>
      </c>
      <c r="Q742" s="176">
        <f t="shared" si="272"/>
        <v>190000</v>
      </c>
    </row>
    <row r="743" spans="1:17" ht="25.5">
      <c r="A743" s="70" t="s">
        <v>29</v>
      </c>
      <c r="B743" s="118">
        <v>334</v>
      </c>
      <c r="C743" s="58" t="s">
        <v>98</v>
      </c>
      <c r="D743" s="59" t="s">
        <v>92</v>
      </c>
      <c r="E743" s="79" t="s">
        <v>92</v>
      </c>
      <c r="F743" s="79" t="s">
        <v>162</v>
      </c>
      <c r="G743" s="61" t="s">
        <v>163</v>
      </c>
      <c r="H743" s="61" t="s">
        <v>163</v>
      </c>
      <c r="I743" s="72" t="s">
        <v>288</v>
      </c>
      <c r="J743" s="63" t="s">
        <v>163</v>
      </c>
      <c r="K743" s="302">
        <v>600</v>
      </c>
      <c r="L743" s="201">
        <f t="shared" si="272"/>
        <v>390000</v>
      </c>
      <c r="M743" s="201">
        <f t="shared" si="272"/>
        <v>0</v>
      </c>
      <c r="N743" s="214">
        <f t="shared" si="272"/>
        <v>190000</v>
      </c>
      <c r="O743" s="214">
        <f t="shared" si="272"/>
        <v>0</v>
      </c>
      <c r="P743" s="282">
        <f t="shared" si="272"/>
        <v>190000</v>
      </c>
      <c r="Q743" s="176">
        <f t="shared" si="272"/>
        <v>190000</v>
      </c>
    </row>
    <row r="744" spans="1:17">
      <c r="A744" s="70" t="s">
        <v>30</v>
      </c>
      <c r="B744" s="118">
        <v>334</v>
      </c>
      <c r="C744" s="58" t="s">
        <v>98</v>
      </c>
      <c r="D744" s="59" t="s">
        <v>92</v>
      </c>
      <c r="E744" s="79" t="s">
        <v>92</v>
      </c>
      <c r="F744" s="79" t="s">
        <v>162</v>
      </c>
      <c r="G744" s="61" t="s">
        <v>163</v>
      </c>
      <c r="H744" s="61" t="s">
        <v>163</v>
      </c>
      <c r="I744" s="72" t="s">
        <v>288</v>
      </c>
      <c r="J744" s="63" t="s">
        <v>163</v>
      </c>
      <c r="K744" s="302" t="s">
        <v>31</v>
      </c>
      <c r="L744" s="201">
        <v>390000</v>
      </c>
      <c r="M744" s="201">
        <v>0</v>
      </c>
      <c r="N744" s="214">
        <v>190000</v>
      </c>
      <c r="O744" s="214">
        <v>0</v>
      </c>
      <c r="P744" s="282">
        <f>O744+N744</f>
        <v>190000</v>
      </c>
      <c r="Q744" s="176">
        <f>P744+O744</f>
        <v>190000</v>
      </c>
    </row>
    <row r="745" spans="1:17" ht="38.25">
      <c r="A745" s="78" t="s">
        <v>320</v>
      </c>
      <c r="B745" s="118">
        <v>334</v>
      </c>
      <c r="C745" s="58" t="s">
        <v>98</v>
      </c>
      <c r="D745" s="59" t="s">
        <v>92</v>
      </c>
      <c r="E745" s="79" t="s">
        <v>92</v>
      </c>
      <c r="F745" s="79" t="s">
        <v>162</v>
      </c>
      <c r="G745" s="61" t="s">
        <v>163</v>
      </c>
      <c r="H745" s="61" t="s">
        <v>163</v>
      </c>
      <c r="I745" s="72" t="s">
        <v>295</v>
      </c>
      <c r="J745" s="63" t="s">
        <v>319</v>
      </c>
      <c r="K745" s="302"/>
      <c r="L745" s="201">
        <f t="shared" ref="L745:Q746" si="273">L746</f>
        <v>397254.87</v>
      </c>
      <c r="M745" s="201">
        <f t="shared" si="273"/>
        <v>0</v>
      </c>
      <c r="N745" s="214">
        <f t="shared" si="273"/>
        <v>337505.18</v>
      </c>
      <c r="O745" s="214">
        <f t="shared" si="273"/>
        <v>0</v>
      </c>
      <c r="P745" s="282">
        <f t="shared" si="273"/>
        <v>337505.18</v>
      </c>
      <c r="Q745" s="176">
        <f t="shared" si="273"/>
        <v>337505.18</v>
      </c>
    </row>
    <row r="746" spans="1:17" ht="25.5">
      <c r="A746" s="70" t="s">
        <v>29</v>
      </c>
      <c r="B746" s="118">
        <v>334</v>
      </c>
      <c r="C746" s="58" t="s">
        <v>98</v>
      </c>
      <c r="D746" s="59" t="s">
        <v>92</v>
      </c>
      <c r="E746" s="79" t="s">
        <v>92</v>
      </c>
      <c r="F746" s="79" t="s">
        <v>162</v>
      </c>
      <c r="G746" s="61" t="s">
        <v>163</v>
      </c>
      <c r="H746" s="61" t="s">
        <v>163</v>
      </c>
      <c r="I746" s="72" t="s">
        <v>295</v>
      </c>
      <c r="J746" s="63" t="s">
        <v>319</v>
      </c>
      <c r="K746" s="302">
        <v>600</v>
      </c>
      <c r="L746" s="201">
        <f t="shared" si="273"/>
        <v>397254.87</v>
      </c>
      <c r="M746" s="201">
        <f t="shared" si="273"/>
        <v>0</v>
      </c>
      <c r="N746" s="214">
        <f t="shared" si="273"/>
        <v>337505.18</v>
      </c>
      <c r="O746" s="214">
        <f t="shared" si="273"/>
        <v>0</v>
      </c>
      <c r="P746" s="282">
        <f t="shared" si="273"/>
        <v>337505.18</v>
      </c>
      <c r="Q746" s="176">
        <f t="shared" si="273"/>
        <v>337505.18</v>
      </c>
    </row>
    <row r="747" spans="1:17">
      <c r="A747" s="70" t="s">
        <v>30</v>
      </c>
      <c r="B747" s="118">
        <v>334</v>
      </c>
      <c r="C747" s="58" t="s">
        <v>98</v>
      </c>
      <c r="D747" s="59" t="s">
        <v>92</v>
      </c>
      <c r="E747" s="79" t="s">
        <v>92</v>
      </c>
      <c r="F747" s="79" t="s">
        <v>162</v>
      </c>
      <c r="G747" s="61" t="s">
        <v>163</v>
      </c>
      <c r="H747" s="61" t="s">
        <v>163</v>
      </c>
      <c r="I747" s="72" t="s">
        <v>295</v>
      </c>
      <c r="J747" s="63" t="s">
        <v>319</v>
      </c>
      <c r="K747" s="302" t="s">
        <v>31</v>
      </c>
      <c r="L747" s="201">
        <f>317254.87+80000</f>
        <v>397254.87</v>
      </c>
      <c r="M747" s="201">
        <v>0</v>
      </c>
      <c r="N747" s="214">
        <v>337505.18</v>
      </c>
      <c r="O747" s="214">
        <v>0</v>
      </c>
      <c r="P747" s="282">
        <f>O747+N747</f>
        <v>337505.18</v>
      </c>
      <c r="Q747" s="176">
        <f>P747+O747</f>
        <v>337505.18</v>
      </c>
    </row>
    <row r="748" spans="1:17" ht="38.25">
      <c r="A748" s="70" t="s">
        <v>346</v>
      </c>
      <c r="B748" s="57" t="s">
        <v>143</v>
      </c>
      <c r="C748" s="58" t="s">
        <v>98</v>
      </c>
      <c r="D748" s="59" t="s">
        <v>92</v>
      </c>
      <c r="E748" s="79" t="s">
        <v>92</v>
      </c>
      <c r="F748" s="79" t="s">
        <v>162</v>
      </c>
      <c r="G748" s="61" t="s">
        <v>163</v>
      </c>
      <c r="H748" s="61" t="s">
        <v>163</v>
      </c>
      <c r="I748" s="79" t="s">
        <v>361</v>
      </c>
      <c r="J748" s="63" t="s">
        <v>163</v>
      </c>
      <c r="K748" s="305"/>
      <c r="L748" s="201"/>
      <c r="M748" s="201"/>
      <c r="N748" s="214">
        <f t="shared" ref="N748:Q749" si="274">N749</f>
        <v>86843.23</v>
      </c>
      <c r="O748" s="214">
        <f t="shared" si="274"/>
        <v>0</v>
      </c>
      <c r="P748" s="282">
        <f t="shared" si="274"/>
        <v>86843.23</v>
      </c>
      <c r="Q748" s="176">
        <f t="shared" si="274"/>
        <v>86843.23</v>
      </c>
    </row>
    <row r="749" spans="1:17" ht="25.5">
      <c r="A749" s="70" t="s">
        <v>29</v>
      </c>
      <c r="B749" s="57" t="s">
        <v>143</v>
      </c>
      <c r="C749" s="58" t="s">
        <v>98</v>
      </c>
      <c r="D749" s="59" t="s">
        <v>92</v>
      </c>
      <c r="E749" s="61" t="s">
        <v>92</v>
      </c>
      <c r="F749" s="61" t="s">
        <v>162</v>
      </c>
      <c r="G749" s="61" t="s">
        <v>163</v>
      </c>
      <c r="H749" s="61" t="s">
        <v>163</v>
      </c>
      <c r="I749" s="61" t="s">
        <v>361</v>
      </c>
      <c r="J749" s="63" t="s">
        <v>163</v>
      </c>
      <c r="K749" s="301" t="s">
        <v>179</v>
      </c>
      <c r="L749" s="201"/>
      <c r="M749" s="201"/>
      <c r="N749" s="214">
        <f t="shared" si="274"/>
        <v>86843.23</v>
      </c>
      <c r="O749" s="214">
        <f t="shared" si="274"/>
        <v>0</v>
      </c>
      <c r="P749" s="282">
        <f t="shared" si="274"/>
        <v>86843.23</v>
      </c>
      <c r="Q749" s="176">
        <f t="shared" si="274"/>
        <v>86843.23</v>
      </c>
    </row>
    <row r="750" spans="1:17">
      <c r="A750" s="70" t="s">
        <v>30</v>
      </c>
      <c r="B750" s="57" t="s">
        <v>143</v>
      </c>
      <c r="C750" s="58" t="s">
        <v>98</v>
      </c>
      <c r="D750" s="59" t="s">
        <v>92</v>
      </c>
      <c r="E750" s="61" t="s">
        <v>92</v>
      </c>
      <c r="F750" s="61" t="s">
        <v>162</v>
      </c>
      <c r="G750" s="61" t="s">
        <v>163</v>
      </c>
      <c r="H750" s="61" t="s">
        <v>163</v>
      </c>
      <c r="I750" s="61" t="s">
        <v>361</v>
      </c>
      <c r="J750" s="63" t="s">
        <v>163</v>
      </c>
      <c r="K750" s="301" t="s">
        <v>31</v>
      </c>
      <c r="L750" s="201"/>
      <c r="M750" s="201"/>
      <c r="N750" s="214">
        <v>86843.23</v>
      </c>
      <c r="O750" s="214">
        <v>0</v>
      </c>
      <c r="P750" s="282">
        <v>86843.23</v>
      </c>
      <c r="Q750" s="176">
        <v>86843.23</v>
      </c>
    </row>
    <row r="751" spans="1:17" ht="63.75">
      <c r="A751" s="70" t="s">
        <v>373</v>
      </c>
      <c r="B751" s="57" t="s">
        <v>143</v>
      </c>
      <c r="C751" s="58" t="s">
        <v>98</v>
      </c>
      <c r="D751" s="59" t="s">
        <v>92</v>
      </c>
      <c r="E751" s="79" t="s">
        <v>92</v>
      </c>
      <c r="F751" s="79" t="s">
        <v>162</v>
      </c>
      <c r="G751" s="61" t="s">
        <v>163</v>
      </c>
      <c r="H751" s="61" t="s">
        <v>163</v>
      </c>
      <c r="I751" s="79" t="s">
        <v>374</v>
      </c>
      <c r="J751" s="63" t="s">
        <v>163</v>
      </c>
      <c r="K751" s="305"/>
      <c r="L751" s="201"/>
      <c r="M751" s="201"/>
      <c r="N751" s="214">
        <f t="shared" ref="N751:Q755" si="275">N752</f>
        <v>4453855.0599999996</v>
      </c>
      <c r="O751" s="214">
        <f t="shared" si="275"/>
        <v>0</v>
      </c>
      <c r="P751" s="282">
        <f t="shared" si="275"/>
        <v>4453855.0599999996</v>
      </c>
      <c r="Q751" s="176">
        <f t="shared" si="275"/>
        <v>4453855.0599999996</v>
      </c>
    </row>
    <row r="752" spans="1:17" ht="25.5">
      <c r="A752" s="70" t="s">
        <v>29</v>
      </c>
      <c r="B752" s="57" t="s">
        <v>143</v>
      </c>
      <c r="C752" s="58" t="s">
        <v>98</v>
      </c>
      <c r="D752" s="59" t="s">
        <v>92</v>
      </c>
      <c r="E752" s="61" t="s">
        <v>92</v>
      </c>
      <c r="F752" s="61" t="s">
        <v>162</v>
      </c>
      <c r="G752" s="61" t="s">
        <v>163</v>
      </c>
      <c r="H752" s="61" t="s">
        <v>163</v>
      </c>
      <c r="I752" s="79" t="s">
        <v>374</v>
      </c>
      <c r="J752" s="63" t="s">
        <v>163</v>
      </c>
      <c r="K752" s="301" t="s">
        <v>179</v>
      </c>
      <c r="L752" s="201"/>
      <c r="M752" s="201"/>
      <c r="N752" s="214">
        <f t="shared" si="275"/>
        <v>4453855.0599999996</v>
      </c>
      <c r="O752" s="214">
        <f t="shared" si="275"/>
        <v>0</v>
      </c>
      <c r="P752" s="282">
        <f t="shared" si="275"/>
        <v>4453855.0599999996</v>
      </c>
      <c r="Q752" s="176">
        <f t="shared" si="275"/>
        <v>4453855.0599999996</v>
      </c>
    </row>
    <row r="753" spans="1:17">
      <c r="A753" s="70" t="s">
        <v>30</v>
      </c>
      <c r="B753" s="57" t="s">
        <v>143</v>
      </c>
      <c r="C753" s="58" t="s">
        <v>98</v>
      </c>
      <c r="D753" s="59" t="s">
        <v>92</v>
      </c>
      <c r="E753" s="61" t="s">
        <v>92</v>
      </c>
      <c r="F753" s="61" t="s">
        <v>162</v>
      </c>
      <c r="G753" s="61" t="s">
        <v>163</v>
      </c>
      <c r="H753" s="61" t="s">
        <v>163</v>
      </c>
      <c r="I753" s="79" t="s">
        <v>374</v>
      </c>
      <c r="J753" s="63" t="s">
        <v>163</v>
      </c>
      <c r="K753" s="301" t="s">
        <v>31</v>
      </c>
      <c r="L753" s="201"/>
      <c r="M753" s="201"/>
      <c r="N753" s="214">
        <v>4453855.0599999996</v>
      </c>
      <c r="O753" s="214">
        <v>0</v>
      </c>
      <c r="P753" s="282">
        <f>O753+N753</f>
        <v>4453855.0599999996</v>
      </c>
      <c r="Q753" s="176">
        <f>P753+O753</f>
        <v>4453855.0599999996</v>
      </c>
    </row>
    <row r="754" spans="1:17" ht="25.5">
      <c r="A754" s="70" t="s">
        <v>296</v>
      </c>
      <c r="B754" s="57" t="s">
        <v>143</v>
      </c>
      <c r="C754" s="58" t="s">
        <v>98</v>
      </c>
      <c r="D754" s="59" t="s">
        <v>92</v>
      </c>
      <c r="E754" s="22" t="s">
        <v>92</v>
      </c>
      <c r="F754" s="22" t="s">
        <v>162</v>
      </c>
      <c r="G754" s="61" t="s">
        <v>163</v>
      </c>
      <c r="H754" s="61" t="s">
        <v>163</v>
      </c>
      <c r="I754" s="64" t="s">
        <v>297</v>
      </c>
      <c r="J754" s="63" t="s">
        <v>163</v>
      </c>
      <c r="K754" s="302"/>
      <c r="L754" s="201"/>
      <c r="M754" s="201"/>
      <c r="N754" s="214">
        <f t="shared" si="275"/>
        <v>425531.91</v>
      </c>
      <c r="O754" s="214">
        <f t="shared" si="275"/>
        <v>0</v>
      </c>
      <c r="P754" s="282">
        <f t="shared" si="275"/>
        <v>425531.91</v>
      </c>
      <c r="Q754" s="176">
        <f t="shared" si="275"/>
        <v>425531.91</v>
      </c>
    </row>
    <row r="755" spans="1:17" ht="25.5">
      <c r="A755" s="70" t="s">
        <v>29</v>
      </c>
      <c r="B755" s="57" t="s">
        <v>143</v>
      </c>
      <c r="C755" s="58" t="s">
        <v>98</v>
      </c>
      <c r="D755" s="59" t="s">
        <v>92</v>
      </c>
      <c r="E755" s="22" t="s">
        <v>92</v>
      </c>
      <c r="F755" s="22" t="s">
        <v>162</v>
      </c>
      <c r="G755" s="61" t="s">
        <v>163</v>
      </c>
      <c r="H755" s="61" t="s">
        <v>163</v>
      </c>
      <c r="I755" s="64" t="s">
        <v>297</v>
      </c>
      <c r="J755" s="63" t="s">
        <v>163</v>
      </c>
      <c r="K755" s="302" t="s">
        <v>179</v>
      </c>
      <c r="L755" s="201"/>
      <c r="M755" s="201"/>
      <c r="N755" s="214">
        <f t="shared" si="275"/>
        <v>425531.91</v>
      </c>
      <c r="O755" s="214">
        <f t="shared" si="275"/>
        <v>0</v>
      </c>
      <c r="P755" s="282">
        <f t="shared" si="275"/>
        <v>425531.91</v>
      </c>
      <c r="Q755" s="176">
        <f t="shared" si="275"/>
        <v>425531.91</v>
      </c>
    </row>
    <row r="756" spans="1:17">
      <c r="A756" s="70" t="s">
        <v>30</v>
      </c>
      <c r="B756" s="57" t="s">
        <v>143</v>
      </c>
      <c r="C756" s="58" t="s">
        <v>98</v>
      </c>
      <c r="D756" s="59" t="s">
        <v>92</v>
      </c>
      <c r="E756" s="22" t="s">
        <v>92</v>
      </c>
      <c r="F756" s="22" t="s">
        <v>162</v>
      </c>
      <c r="G756" s="61" t="s">
        <v>163</v>
      </c>
      <c r="H756" s="61" t="s">
        <v>163</v>
      </c>
      <c r="I756" s="64" t="s">
        <v>297</v>
      </c>
      <c r="J756" s="63" t="s">
        <v>163</v>
      </c>
      <c r="K756" s="302" t="s">
        <v>31</v>
      </c>
      <c r="L756" s="201"/>
      <c r="M756" s="201"/>
      <c r="N756" s="214">
        <v>425531.91</v>
      </c>
      <c r="O756" s="214">
        <v>0</v>
      </c>
      <c r="P756" s="282">
        <f>O756+N756</f>
        <v>425531.91</v>
      </c>
      <c r="Q756" s="176">
        <f>P756+O756</f>
        <v>425531.91</v>
      </c>
    </row>
    <row r="757" spans="1:17" ht="55.5" customHeight="1">
      <c r="A757" s="78" t="s">
        <v>349</v>
      </c>
      <c r="B757" s="118">
        <v>334</v>
      </c>
      <c r="C757" s="58" t="s">
        <v>98</v>
      </c>
      <c r="D757" s="59" t="s">
        <v>92</v>
      </c>
      <c r="E757" s="79" t="s">
        <v>92</v>
      </c>
      <c r="F757" s="79" t="s">
        <v>162</v>
      </c>
      <c r="G757" s="61" t="s">
        <v>347</v>
      </c>
      <c r="H757" s="61" t="s">
        <v>161</v>
      </c>
      <c r="I757" s="72" t="s">
        <v>348</v>
      </c>
      <c r="J757" s="63" t="s">
        <v>58</v>
      </c>
      <c r="K757" s="302"/>
      <c r="L757" s="201"/>
      <c r="M757" s="201"/>
      <c r="N757" s="214">
        <f t="shared" ref="N757:Q758" si="276">N758</f>
        <v>118203.32</v>
      </c>
      <c r="O757" s="214">
        <f t="shared" si="276"/>
        <v>0</v>
      </c>
      <c r="P757" s="282">
        <f t="shared" si="276"/>
        <v>118203.32</v>
      </c>
      <c r="Q757" s="176">
        <f t="shared" si="276"/>
        <v>118203.32</v>
      </c>
    </row>
    <row r="758" spans="1:17" ht="25.5">
      <c r="A758" s="70" t="s">
        <v>29</v>
      </c>
      <c r="B758" s="118">
        <v>334</v>
      </c>
      <c r="C758" s="58" t="s">
        <v>98</v>
      </c>
      <c r="D758" s="59" t="s">
        <v>92</v>
      </c>
      <c r="E758" s="79" t="s">
        <v>92</v>
      </c>
      <c r="F758" s="79" t="s">
        <v>162</v>
      </c>
      <c r="G758" s="61" t="s">
        <v>347</v>
      </c>
      <c r="H758" s="61" t="s">
        <v>161</v>
      </c>
      <c r="I758" s="72" t="s">
        <v>348</v>
      </c>
      <c r="J758" s="63" t="s">
        <v>58</v>
      </c>
      <c r="K758" s="302">
        <v>600</v>
      </c>
      <c r="L758" s="201"/>
      <c r="M758" s="201"/>
      <c r="N758" s="214">
        <f t="shared" si="276"/>
        <v>118203.32</v>
      </c>
      <c r="O758" s="214">
        <f t="shared" si="276"/>
        <v>0</v>
      </c>
      <c r="P758" s="282">
        <f t="shared" si="276"/>
        <v>118203.32</v>
      </c>
      <c r="Q758" s="176">
        <f t="shared" si="276"/>
        <v>118203.32</v>
      </c>
    </row>
    <row r="759" spans="1:17">
      <c r="A759" s="70" t="s">
        <v>30</v>
      </c>
      <c r="B759" s="118">
        <v>334</v>
      </c>
      <c r="C759" s="58" t="s">
        <v>98</v>
      </c>
      <c r="D759" s="59" t="s">
        <v>92</v>
      </c>
      <c r="E759" s="79" t="s">
        <v>92</v>
      </c>
      <c r="F759" s="79" t="s">
        <v>162</v>
      </c>
      <c r="G759" s="61" t="s">
        <v>347</v>
      </c>
      <c r="H759" s="61" t="s">
        <v>161</v>
      </c>
      <c r="I759" s="72" t="s">
        <v>348</v>
      </c>
      <c r="J759" s="63" t="s">
        <v>58</v>
      </c>
      <c r="K759" s="302" t="s">
        <v>31</v>
      </c>
      <c r="L759" s="201"/>
      <c r="M759" s="201"/>
      <c r="N759" s="214">
        <v>118203.32</v>
      </c>
      <c r="O759" s="214">
        <v>0</v>
      </c>
      <c r="P759" s="282">
        <v>118203.32</v>
      </c>
      <c r="Q759" s="176">
        <v>118203.32</v>
      </c>
    </row>
    <row r="760" spans="1:17">
      <c r="A760" s="70" t="s">
        <v>384</v>
      </c>
      <c r="B760" s="118">
        <v>334</v>
      </c>
      <c r="C760" s="58" t="s">
        <v>98</v>
      </c>
      <c r="D760" s="59" t="s">
        <v>92</v>
      </c>
      <c r="E760" s="79" t="s">
        <v>383</v>
      </c>
      <c r="F760" s="79" t="s">
        <v>163</v>
      </c>
      <c r="G760" s="61" t="s">
        <v>163</v>
      </c>
      <c r="H760" s="61" t="s">
        <v>163</v>
      </c>
      <c r="I760" s="72" t="s">
        <v>164</v>
      </c>
      <c r="J760" s="63" t="s">
        <v>163</v>
      </c>
      <c r="K760" s="302"/>
      <c r="L760" s="201"/>
      <c r="M760" s="201"/>
      <c r="N760" s="214">
        <f>N766+N761</f>
        <v>954843.5</v>
      </c>
      <c r="O760" s="214">
        <f>O766+O761</f>
        <v>0</v>
      </c>
      <c r="P760" s="282">
        <f>P766+P761</f>
        <v>954843.5</v>
      </c>
      <c r="Q760" s="176">
        <f>Q766+Q761</f>
        <v>954843.5</v>
      </c>
    </row>
    <row r="761" spans="1:17">
      <c r="A761" s="70" t="s">
        <v>403</v>
      </c>
      <c r="B761" s="57" t="s">
        <v>143</v>
      </c>
      <c r="C761" s="58" t="s">
        <v>98</v>
      </c>
      <c r="D761" s="59" t="s">
        <v>92</v>
      </c>
      <c r="E761" s="22" t="s">
        <v>383</v>
      </c>
      <c r="F761" s="22" t="s">
        <v>163</v>
      </c>
      <c r="G761" s="61" t="s">
        <v>163</v>
      </c>
      <c r="H761" s="61" t="s">
        <v>163</v>
      </c>
      <c r="I761" s="64" t="s">
        <v>405</v>
      </c>
      <c r="J761" s="63" t="s">
        <v>163</v>
      </c>
      <c r="K761" s="302"/>
      <c r="L761" s="201"/>
      <c r="M761" s="201"/>
      <c r="N761" s="214">
        <f>N762+N764</f>
        <v>710000</v>
      </c>
      <c r="O761" s="214">
        <f>O762+O764</f>
        <v>0</v>
      </c>
      <c r="P761" s="282">
        <f>P762+P764</f>
        <v>710000</v>
      </c>
      <c r="Q761" s="176">
        <f>Q762+Q764</f>
        <v>710000</v>
      </c>
    </row>
    <row r="762" spans="1:17">
      <c r="A762" s="70" t="s">
        <v>125</v>
      </c>
      <c r="B762" s="57" t="s">
        <v>143</v>
      </c>
      <c r="C762" s="58" t="s">
        <v>98</v>
      </c>
      <c r="D762" s="59" t="s">
        <v>92</v>
      </c>
      <c r="E762" s="22" t="s">
        <v>383</v>
      </c>
      <c r="F762" s="22" t="s">
        <v>163</v>
      </c>
      <c r="G762" s="61" t="s">
        <v>163</v>
      </c>
      <c r="H762" s="61" t="s">
        <v>163</v>
      </c>
      <c r="I762" s="64" t="s">
        <v>405</v>
      </c>
      <c r="J762" s="63" t="s">
        <v>163</v>
      </c>
      <c r="K762" s="302" t="s">
        <v>138</v>
      </c>
      <c r="L762" s="201"/>
      <c r="M762" s="201"/>
      <c r="N762" s="214">
        <f>N763</f>
        <v>310000</v>
      </c>
      <c r="O762" s="214">
        <f>O763</f>
        <v>0</v>
      </c>
      <c r="P762" s="282">
        <f>P763</f>
        <v>310000</v>
      </c>
      <c r="Q762" s="176">
        <f>Q763</f>
        <v>310000</v>
      </c>
    </row>
    <row r="763" spans="1:17">
      <c r="A763" s="65" t="s">
        <v>139</v>
      </c>
      <c r="B763" s="57" t="s">
        <v>143</v>
      </c>
      <c r="C763" s="58" t="s">
        <v>98</v>
      </c>
      <c r="D763" s="59" t="s">
        <v>92</v>
      </c>
      <c r="E763" s="22" t="s">
        <v>383</v>
      </c>
      <c r="F763" s="22" t="s">
        <v>163</v>
      </c>
      <c r="G763" s="61" t="s">
        <v>163</v>
      </c>
      <c r="H763" s="61" t="s">
        <v>163</v>
      </c>
      <c r="I763" s="64" t="s">
        <v>405</v>
      </c>
      <c r="J763" s="63" t="s">
        <v>163</v>
      </c>
      <c r="K763" s="302" t="s">
        <v>172</v>
      </c>
      <c r="L763" s="201"/>
      <c r="M763" s="201"/>
      <c r="N763" s="214">
        <v>310000</v>
      </c>
      <c r="O763" s="214">
        <v>0</v>
      </c>
      <c r="P763" s="282">
        <v>310000</v>
      </c>
      <c r="Q763" s="176">
        <v>310000</v>
      </c>
    </row>
    <row r="764" spans="1:17" ht="25.5">
      <c r="A764" s="70" t="s">
        <v>29</v>
      </c>
      <c r="B764" s="57" t="s">
        <v>143</v>
      </c>
      <c r="C764" s="58" t="s">
        <v>98</v>
      </c>
      <c r="D764" s="59" t="s">
        <v>92</v>
      </c>
      <c r="E764" s="22" t="s">
        <v>383</v>
      </c>
      <c r="F764" s="22" t="s">
        <v>163</v>
      </c>
      <c r="G764" s="61" t="s">
        <v>163</v>
      </c>
      <c r="H764" s="61" t="s">
        <v>163</v>
      </c>
      <c r="I764" s="64" t="s">
        <v>405</v>
      </c>
      <c r="J764" s="63" t="s">
        <v>163</v>
      </c>
      <c r="K764" s="302" t="s">
        <v>179</v>
      </c>
      <c r="L764" s="201"/>
      <c r="M764" s="201"/>
      <c r="N764" s="214">
        <f>N765</f>
        <v>400000</v>
      </c>
      <c r="O764" s="214">
        <f>O765</f>
        <v>0</v>
      </c>
      <c r="P764" s="282">
        <f>P765</f>
        <v>400000</v>
      </c>
      <c r="Q764" s="176">
        <f>Q765</f>
        <v>400000</v>
      </c>
    </row>
    <row r="765" spans="1:17">
      <c r="A765" s="70" t="s">
        <v>30</v>
      </c>
      <c r="B765" s="57" t="s">
        <v>143</v>
      </c>
      <c r="C765" s="58" t="s">
        <v>98</v>
      </c>
      <c r="D765" s="59" t="s">
        <v>92</v>
      </c>
      <c r="E765" s="22" t="s">
        <v>383</v>
      </c>
      <c r="F765" s="22" t="s">
        <v>163</v>
      </c>
      <c r="G765" s="61" t="s">
        <v>163</v>
      </c>
      <c r="H765" s="61" t="s">
        <v>163</v>
      </c>
      <c r="I765" s="64" t="s">
        <v>405</v>
      </c>
      <c r="J765" s="63" t="s">
        <v>163</v>
      </c>
      <c r="K765" s="302" t="s">
        <v>31</v>
      </c>
      <c r="L765" s="201"/>
      <c r="M765" s="201"/>
      <c r="N765" s="214">
        <v>400000</v>
      </c>
      <c r="O765" s="214">
        <v>0</v>
      </c>
      <c r="P765" s="282">
        <v>400000</v>
      </c>
      <c r="Q765" s="176">
        <v>400000</v>
      </c>
    </row>
    <row r="766" spans="1:17">
      <c r="A766" s="70" t="s">
        <v>430</v>
      </c>
      <c r="B766" s="57" t="s">
        <v>143</v>
      </c>
      <c r="C766" s="58" t="s">
        <v>98</v>
      </c>
      <c r="D766" s="59" t="s">
        <v>92</v>
      </c>
      <c r="E766" s="22" t="s">
        <v>383</v>
      </c>
      <c r="F766" s="22" t="s">
        <v>163</v>
      </c>
      <c r="G766" s="61" t="s">
        <v>163</v>
      </c>
      <c r="H766" s="61" t="s">
        <v>163</v>
      </c>
      <c r="I766" s="64" t="s">
        <v>23</v>
      </c>
      <c r="J766" s="63" t="s">
        <v>163</v>
      </c>
      <c r="K766" s="302"/>
      <c r="L766" s="201"/>
      <c r="M766" s="201"/>
      <c r="N766" s="214">
        <f>N767+N769</f>
        <v>244843.5</v>
      </c>
      <c r="O766" s="214">
        <f>O767+O769</f>
        <v>0</v>
      </c>
      <c r="P766" s="282">
        <f>P767+P769</f>
        <v>244843.5</v>
      </c>
      <c r="Q766" s="176">
        <f>Q767+Q769</f>
        <v>244843.5</v>
      </c>
    </row>
    <row r="767" spans="1:17">
      <c r="A767" s="70" t="s">
        <v>125</v>
      </c>
      <c r="B767" s="57" t="s">
        <v>143</v>
      </c>
      <c r="C767" s="58" t="s">
        <v>98</v>
      </c>
      <c r="D767" s="59" t="s">
        <v>92</v>
      </c>
      <c r="E767" s="22" t="s">
        <v>383</v>
      </c>
      <c r="F767" s="22" t="s">
        <v>163</v>
      </c>
      <c r="G767" s="61" t="s">
        <v>163</v>
      </c>
      <c r="H767" s="61" t="s">
        <v>163</v>
      </c>
      <c r="I767" s="64" t="s">
        <v>23</v>
      </c>
      <c r="J767" s="63" t="s">
        <v>163</v>
      </c>
      <c r="K767" s="302" t="s">
        <v>138</v>
      </c>
      <c r="L767" s="201"/>
      <c r="M767" s="201"/>
      <c r="N767" s="214">
        <f>N768</f>
        <v>158631</v>
      </c>
      <c r="O767" s="214">
        <f>O768</f>
        <v>0</v>
      </c>
      <c r="P767" s="282">
        <f>P768</f>
        <v>158631</v>
      </c>
      <c r="Q767" s="176">
        <f>Q768</f>
        <v>158631</v>
      </c>
    </row>
    <row r="768" spans="1:17">
      <c r="A768" s="65" t="s">
        <v>139</v>
      </c>
      <c r="B768" s="57" t="s">
        <v>143</v>
      </c>
      <c r="C768" s="58" t="s">
        <v>98</v>
      </c>
      <c r="D768" s="59" t="s">
        <v>92</v>
      </c>
      <c r="E768" s="22" t="s">
        <v>383</v>
      </c>
      <c r="F768" s="22" t="s">
        <v>163</v>
      </c>
      <c r="G768" s="61" t="s">
        <v>163</v>
      </c>
      <c r="H768" s="61" t="s">
        <v>163</v>
      </c>
      <c r="I768" s="64" t="s">
        <v>23</v>
      </c>
      <c r="J768" s="63" t="s">
        <v>163</v>
      </c>
      <c r="K768" s="302" t="s">
        <v>172</v>
      </c>
      <c r="L768" s="201"/>
      <c r="M768" s="201"/>
      <c r="N768" s="214">
        <v>158631</v>
      </c>
      <c r="O768" s="214">
        <v>0</v>
      </c>
      <c r="P768" s="282">
        <f>N768+O768</f>
        <v>158631</v>
      </c>
      <c r="Q768" s="176">
        <f>O768+P768</f>
        <v>158631</v>
      </c>
    </row>
    <row r="769" spans="1:17" ht="25.5">
      <c r="A769" s="70" t="s">
        <v>29</v>
      </c>
      <c r="B769" s="57" t="s">
        <v>143</v>
      </c>
      <c r="C769" s="58" t="s">
        <v>98</v>
      </c>
      <c r="D769" s="59" t="s">
        <v>92</v>
      </c>
      <c r="E769" s="22" t="s">
        <v>383</v>
      </c>
      <c r="F769" s="22" t="s">
        <v>163</v>
      </c>
      <c r="G769" s="61" t="s">
        <v>163</v>
      </c>
      <c r="H769" s="61" t="s">
        <v>163</v>
      </c>
      <c r="I769" s="64" t="s">
        <v>23</v>
      </c>
      <c r="J769" s="63" t="s">
        <v>163</v>
      </c>
      <c r="K769" s="302" t="s">
        <v>179</v>
      </c>
      <c r="L769" s="201"/>
      <c r="M769" s="201"/>
      <c r="N769" s="214">
        <f>N770</f>
        <v>86212.5</v>
      </c>
      <c r="O769" s="214">
        <f>O770</f>
        <v>0</v>
      </c>
      <c r="P769" s="282">
        <f>P770</f>
        <v>86212.5</v>
      </c>
      <c r="Q769" s="176">
        <f>Q770</f>
        <v>86212.5</v>
      </c>
    </row>
    <row r="770" spans="1:17">
      <c r="A770" s="70" t="s">
        <v>30</v>
      </c>
      <c r="B770" s="57" t="s">
        <v>143</v>
      </c>
      <c r="C770" s="58" t="s">
        <v>98</v>
      </c>
      <c r="D770" s="59" t="s">
        <v>92</v>
      </c>
      <c r="E770" s="22" t="s">
        <v>383</v>
      </c>
      <c r="F770" s="22" t="s">
        <v>163</v>
      </c>
      <c r="G770" s="61" t="s">
        <v>163</v>
      </c>
      <c r="H770" s="61" t="s">
        <v>163</v>
      </c>
      <c r="I770" s="64" t="s">
        <v>23</v>
      </c>
      <c r="J770" s="63" t="s">
        <v>163</v>
      </c>
      <c r="K770" s="302" t="s">
        <v>31</v>
      </c>
      <c r="L770" s="201"/>
      <c r="M770" s="201"/>
      <c r="N770" s="214">
        <v>86212.5</v>
      </c>
      <c r="O770" s="214">
        <v>0</v>
      </c>
      <c r="P770" s="282">
        <f>N770+O770</f>
        <v>86212.5</v>
      </c>
      <c r="Q770" s="176">
        <f>O770+P770</f>
        <v>86212.5</v>
      </c>
    </row>
    <row r="771" spans="1:17" ht="17.25" customHeight="1">
      <c r="A771" s="56" t="s">
        <v>150</v>
      </c>
      <c r="B771" s="118">
        <v>334</v>
      </c>
      <c r="C771" s="58" t="s">
        <v>98</v>
      </c>
      <c r="D771" s="59" t="s">
        <v>94</v>
      </c>
      <c r="E771" s="142"/>
      <c r="F771" s="142"/>
      <c r="G771" s="61"/>
      <c r="H771" s="61"/>
      <c r="I771" s="67"/>
      <c r="J771" s="63"/>
      <c r="K771" s="303"/>
      <c r="L771" s="200">
        <f t="shared" ref="L771:Q773" si="277">L772</f>
        <v>5729400</v>
      </c>
      <c r="M771" s="200">
        <f t="shared" si="277"/>
        <v>0</v>
      </c>
      <c r="N771" s="250">
        <f t="shared" si="277"/>
        <v>5609400</v>
      </c>
      <c r="O771" s="250">
        <f t="shared" si="277"/>
        <v>0</v>
      </c>
      <c r="P771" s="281">
        <f t="shared" si="277"/>
        <v>5609400</v>
      </c>
      <c r="Q771" s="175">
        <f t="shared" si="277"/>
        <v>5609400</v>
      </c>
    </row>
    <row r="772" spans="1:17" ht="25.5">
      <c r="A772" s="70" t="s">
        <v>423</v>
      </c>
      <c r="B772" s="57" t="s">
        <v>143</v>
      </c>
      <c r="C772" s="58" t="s">
        <v>98</v>
      </c>
      <c r="D772" s="59" t="s">
        <v>94</v>
      </c>
      <c r="E772" s="79" t="s">
        <v>92</v>
      </c>
      <c r="F772" s="79" t="s">
        <v>163</v>
      </c>
      <c r="G772" s="61" t="s">
        <v>163</v>
      </c>
      <c r="H772" s="61" t="s">
        <v>163</v>
      </c>
      <c r="I772" s="79" t="s">
        <v>164</v>
      </c>
      <c r="J772" s="63" t="s">
        <v>163</v>
      </c>
      <c r="K772" s="303"/>
      <c r="L772" s="200">
        <f t="shared" si="277"/>
        <v>5729400</v>
      </c>
      <c r="M772" s="200">
        <f t="shared" si="277"/>
        <v>0</v>
      </c>
      <c r="N772" s="250">
        <f t="shared" si="277"/>
        <v>5609400</v>
      </c>
      <c r="O772" s="250">
        <f t="shared" si="277"/>
        <v>0</v>
      </c>
      <c r="P772" s="281">
        <f t="shared" si="277"/>
        <v>5609400</v>
      </c>
      <c r="Q772" s="175">
        <f t="shared" si="277"/>
        <v>5609400</v>
      </c>
    </row>
    <row r="773" spans="1:17" ht="25.5">
      <c r="A773" s="78" t="s">
        <v>17</v>
      </c>
      <c r="B773" s="57" t="s">
        <v>143</v>
      </c>
      <c r="C773" s="58" t="s">
        <v>98</v>
      </c>
      <c r="D773" s="59" t="s">
        <v>94</v>
      </c>
      <c r="E773" s="79" t="s">
        <v>92</v>
      </c>
      <c r="F773" s="79" t="s">
        <v>165</v>
      </c>
      <c r="G773" s="61" t="s">
        <v>163</v>
      </c>
      <c r="H773" s="61" t="s">
        <v>163</v>
      </c>
      <c r="I773" s="79" t="s">
        <v>164</v>
      </c>
      <c r="J773" s="63" t="s">
        <v>163</v>
      </c>
      <c r="K773" s="301"/>
      <c r="L773" s="201">
        <f t="shared" si="277"/>
        <v>5729400</v>
      </c>
      <c r="M773" s="201">
        <f t="shared" si="277"/>
        <v>0</v>
      </c>
      <c r="N773" s="214">
        <f t="shared" si="277"/>
        <v>5609400</v>
      </c>
      <c r="O773" s="214">
        <f t="shared" si="277"/>
        <v>0</v>
      </c>
      <c r="P773" s="282">
        <f t="shared" si="277"/>
        <v>5609400</v>
      </c>
      <c r="Q773" s="176">
        <f t="shared" si="277"/>
        <v>5609400</v>
      </c>
    </row>
    <row r="774" spans="1:17" ht="25.5">
      <c r="A774" s="76" t="s">
        <v>40</v>
      </c>
      <c r="B774" s="118">
        <v>334</v>
      </c>
      <c r="C774" s="58" t="s">
        <v>98</v>
      </c>
      <c r="D774" s="59" t="s">
        <v>94</v>
      </c>
      <c r="E774" s="61" t="s">
        <v>92</v>
      </c>
      <c r="F774" s="61" t="s">
        <v>165</v>
      </c>
      <c r="G774" s="61" t="s">
        <v>163</v>
      </c>
      <c r="H774" s="61" t="s">
        <v>163</v>
      </c>
      <c r="I774" s="61" t="s">
        <v>36</v>
      </c>
      <c r="J774" s="63" t="s">
        <v>163</v>
      </c>
      <c r="K774" s="301"/>
      <c r="L774" s="201">
        <f t="shared" ref="L774:Q774" si="278">L775+L777</f>
        <v>5729400</v>
      </c>
      <c r="M774" s="201">
        <f t="shared" si="278"/>
        <v>0</v>
      </c>
      <c r="N774" s="214">
        <f t="shared" si="278"/>
        <v>5609400</v>
      </c>
      <c r="O774" s="214">
        <f t="shared" si="278"/>
        <v>0</v>
      </c>
      <c r="P774" s="282">
        <f t="shared" si="278"/>
        <v>5609400</v>
      </c>
      <c r="Q774" s="176">
        <f t="shared" si="278"/>
        <v>5609400</v>
      </c>
    </row>
    <row r="775" spans="1:17" ht="51">
      <c r="A775" s="70" t="s">
        <v>91</v>
      </c>
      <c r="B775" s="118">
        <v>334</v>
      </c>
      <c r="C775" s="58" t="s">
        <v>98</v>
      </c>
      <c r="D775" s="59" t="s">
        <v>94</v>
      </c>
      <c r="E775" s="61" t="s">
        <v>92</v>
      </c>
      <c r="F775" s="61" t="s">
        <v>165</v>
      </c>
      <c r="G775" s="61" t="s">
        <v>163</v>
      </c>
      <c r="H775" s="61" t="s">
        <v>163</v>
      </c>
      <c r="I775" s="61" t="s">
        <v>36</v>
      </c>
      <c r="J775" s="63" t="s">
        <v>163</v>
      </c>
      <c r="K775" s="301">
        <v>100</v>
      </c>
      <c r="L775" s="201">
        <f t="shared" ref="L775:Q775" si="279">L776</f>
        <v>5556300</v>
      </c>
      <c r="M775" s="201">
        <f t="shared" si="279"/>
        <v>0</v>
      </c>
      <c r="N775" s="214">
        <f t="shared" si="279"/>
        <v>5526300</v>
      </c>
      <c r="O775" s="214">
        <f t="shared" si="279"/>
        <v>-13523.46</v>
      </c>
      <c r="P775" s="282">
        <f t="shared" si="279"/>
        <v>5512776.54</v>
      </c>
      <c r="Q775" s="176">
        <f t="shared" si="279"/>
        <v>5512776.54</v>
      </c>
    </row>
    <row r="776" spans="1:17" ht="25.5">
      <c r="A776" s="70" t="s">
        <v>81</v>
      </c>
      <c r="B776" s="118">
        <v>334</v>
      </c>
      <c r="C776" s="58" t="s">
        <v>98</v>
      </c>
      <c r="D776" s="59" t="s">
        <v>94</v>
      </c>
      <c r="E776" s="61" t="s">
        <v>92</v>
      </c>
      <c r="F776" s="61" t="s">
        <v>165</v>
      </c>
      <c r="G776" s="61" t="s">
        <v>163</v>
      </c>
      <c r="H776" s="61" t="s">
        <v>163</v>
      </c>
      <c r="I776" s="61" t="s">
        <v>36</v>
      </c>
      <c r="J776" s="63" t="s">
        <v>163</v>
      </c>
      <c r="K776" s="301">
        <v>120</v>
      </c>
      <c r="L776" s="201">
        <v>5556300</v>
      </c>
      <c r="M776" s="201">
        <v>0</v>
      </c>
      <c r="N776" s="214">
        <v>5526300</v>
      </c>
      <c r="O776" s="214">
        <v>-13523.46</v>
      </c>
      <c r="P776" s="282">
        <f>O776+N776</f>
        <v>5512776.54</v>
      </c>
      <c r="Q776" s="176">
        <v>5512776.54</v>
      </c>
    </row>
    <row r="777" spans="1:17" ht="25.5">
      <c r="A777" s="70" t="s">
        <v>72</v>
      </c>
      <c r="B777" s="118">
        <v>334</v>
      </c>
      <c r="C777" s="58" t="s">
        <v>98</v>
      </c>
      <c r="D777" s="59" t="s">
        <v>94</v>
      </c>
      <c r="E777" s="61" t="s">
        <v>92</v>
      </c>
      <c r="F777" s="61" t="s">
        <v>165</v>
      </c>
      <c r="G777" s="61" t="s">
        <v>163</v>
      </c>
      <c r="H777" s="61" t="s">
        <v>163</v>
      </c>
      <c r="I777" s="61" t="s">
        <v>36</v>
      </c>
      <c r="J777" s="63" t="s">
        <v>163</v>
      </c>
      <c r="K777" s="301">
        <v>200</v>
      </c>
      <c r="L777" s="201">
        <f t="shared" ref="L777:Q777" si="280">L778</f>
        <v>173100</v>
      </c>
      <c r="M777" s="201">
        <f t="shared" si="280"/>
        <v>0</v>
      </c>
      <c r="N777" s="214">
        <f t="shared" si="280"/>
        <v>83100</v>
      </c>
      <c r="O777" s="214">
        <f t="shared" si="280"/>
        <v>13523.46</v>
      </c>
      <c r="P777" s="282">
        <f t="shared" si="280"/>
        <v>96623.459999999992</v>
      </c>
      <c r="Q777" s="176">
        <f t="shared" si="280"/>
        <v>96623.46</v>
      </c>
    </row>
    <row r="778" spans="1:17" ht="25.5">
      <c r="A778" s="70" t="s">
        <v>74</v>
      </c>
      <c r="B778" s="118">
        <v>334</v>
      </c>
      <c r="C778" s="58" t="s">
        <v>98</v>
      </c>
      <c r="D778" s="59" t="s">
        <v>94</v>
      </c>
      <c r="E778" s="61" t="s">
        <v>92</v>
      </c>
      <c r="F778" s="61" t="s">
        <v>165</v>
      </c>
      <c r="G778" s="61" t="s">
        <v>163</v>
      </c>
      <c r="H778" s="61" t="s">
        <v>163</v>
      </c>
      <c r="I778" s="61" t="s">
        <v>36</v>
      </c>
      <c r="J778" s="63" t="s">
        <v>163</v>
      </c>
      <c r="K778" s="301">
        <v>240</v>
      </c>
      <c r="L778" s="201">
        <v>173100</v>
      </c>
      <c r="M778" s="201">
        <v>0</v>
      </c>
      <c r="N778" s="214">
        <v>83100</v>
      </c>
      <c r="O778" s="214">
        <v>13523.46</v>
      </c>
      <c r="P778" s="282">
        <f>O778+N778</f>
        <v>96623.459999999992</v>
      </c>
      <c r="Q778" s="176">
        <v>96623.46</v>
      </c>
    </row>
    <row r="779" spans="1:17" ht="0.75" hidden="1" customHeight="1">
      <c r="A779" s="70"/>
      <c r="B779" s="118"/>
      <c r="C779" s="58"/>
      <c r="D779" s="59"/>
      <c r="E779" s="61"/>
      <c r="F779" s="61"/>
      <c r="G779" s="61"/>
      <c r="H779" s="61"/>
      <c r="I779" s="61"/>
      <c r="J779" s="63"/>
      <c r="K779" s="301"/>
      <c r="L779" s="201"/>
      <c r="M779" s="201"/>
      <c r="N779" s="214"/>
      <c r="O779" s="214"/>
      <c r="P779" s="282"/>
      <c r="Q779" s="176"/>
    </row>
    <row r="780" spans="1:17" ht="6" hidden="1" customHeight="1">
      <c r="A780" s="81"/>
      <c r="B780" s="143"/>
      <c r="C780" s="123"/>
      <c r="D780" s="59"/>
      <c r="E780" s="85"/>
      <c r="F780" s="85"/>
      <c r="G780" s="85"/>
      <c r="H780" s="85"/>
      <c r="I780" s="85"/>
      <c r="J780" s="105"/>
      <c r="K780" s="316"/>
      <c r="L780" s="202"/>
      <c r="M780" s="202"/>
      <c r="N780" s="252"/>
      <c r="O780" s="252"/>
      <c r="P780" s="283"/>
      <c r="Q780" s="177"/>
    </row>
    <row r="781" spans="1:17" ht="4.5" customHeight="1">
      <c r="A781" s="81"/>
      <c r="B781" s="82"/>
      <c r="C781" s="123"/>
      <c r="D781" s="122"/>
      <c r="E781" s="125"/>
      <c r="F781" s="125"/>
      <c r="G781" s="85"/>
      <c r="H781" s="85"/>
      <c r="I781" s="164"/>
      <c r="J781" s="105"/>
      <c r="K781" s="307"/>
      <c r="L781" s="202"/>
      <c r="M781" s="202"/>
      <c r="N781" s="252"/>
      <c r="O781" s="252"/>
      <c r="P781" s="283"/>
      <c r="Q781" s="177"/>
    </row>
    <row r="782" spans="1:17" s="4" customFormat="1" ht="25.5">
      <c r="A782" s="126" t="s">
        <v>47</v>
      </c>
      <c r="B782" s="106">
        <v>335</v>
      </c>
      <c r="C782" s="128"/>
      <c r="D782" s="234"/>
      <c r="E782" s="134"/>
      <c r="F782" s="134"/>
      <c r="G782" s="93"/>
      <c r="H782" s="93"/>
      <c r="I782" s="134"/>
      <c r="J782" s="135"/>
      <c r="K782" s="301"/>
      <c r="L782" s="207">
        <f t="shared" ref="L782:Q784" si="281">L783</f>
        <v>2141100</v>
      </c>
      <c r="M782" s="207">
        <f>M783</f>
        <v>331938</v>
      </c>
      <c r="N782" s="259">
        <f t="shared" si="281"/>
        <v>2474952</v>
      </c>
      <c r="O782" s="259">
        <f t="shared" si="281"/>
        <v>0</v>
      </c>
      <c r="P782" s="293">
        <f t="shared" si="281"/>
        <v>2474952</v>
      </c>
      <c r="Q782" s="182">
        <f t="shared" si="281"/>
        <v>2474496.2629999998</v>
      </c>
    </row>
    <row r="783" spans="1:17" s="4" customFormat="1">
      <c r="A783" s="56" t="s">
        <v>107</v>
      </c>
      <c r="B783" s="118">
        <v>335</v>
      </c>
      <c r="C783" s="58" t="s">
        <v>92</v>
      </c>
      <c r="D783" s="75"/>
      <c r="E783" s="129"/>
      <c r="F783" s="129"/>
      <c r="G783" s="61"/>
      <c r="H783" s="61"/>
      <c r="I783" s="129"/>
      <c r="J783" s="130"/>
      <c r="K783" s="317"/>
      <c r="L783" s="206">
        <f t="shared" si="281"/>
        <v>2141100</v>
      </c>
      <c r="M783" s="206">
        <f t="shared" si="281"/>
        <v>331938</v>
      </c>
      <c r="N783" s="258">
        <f t="shared" si="281"/>
        <v>2474952</v>
      </c>
      <c r="O783" s="258">
        <f t="shared" si="281"/>
        <v>0</v>
      </c>
      <c r="P783" s="292">
        <f t="shared" si="281"/>
        <v>2474952</v>
      </c>
      <c r="Q783" s="181">
        <f t="shared" si="281"/>
        <v>2474496.2629999998</v>
      </c>
    </row>
    <row r="784" spans="1:17" s="4" customFormat="1" ht="30.75" customHeight="1">
      <c r="A784" s="56" t="s">
        <v>128</v>
      </c>
      <c r="B784" s="97" t="s">
        <v>48</v>
      </c>
      <c r="C784" s="96" t="s">
        <v>92</v>
      </c>
      <c r="D784" s="75" t="s">
        <v>93</v>
      </c>
      <c r="E784" s="129"/>
      <c r="F784" s="129"/>
      <c r="G784" s="61"/>
      <c r="H784" s="61"/>
      <c r="I784" s="129"/>
      <c r="J784" s="130"/>
      <c r="K784" s="317"/>
      <c r="L784" s="206">
        <f t="shared" si="281"/>
        <v>2141100</v>
      </c>
      <c r="M784" s="206">
        <f t="shared" si="281"/>
        <v>331938</v>
      </c>
      <c r="N784" s="258">
        <f t="shared" si="281"/>
        <v>2474952</v>
      </c>
      <c r="O784" s="258">
        <f t="shared" si="281"/>
        <v>0</v>
      </c>
      <c r="P784" s="292">
        <f t="shared" si="281"/>
        <v>2474952</v>
      </c>
      <c r="Q784" s="181">
        <f t="shared" si="281"/>
        <v>2474496.2629999998</v>
      </c>
    </row>
    <row r="785" spans="1:17" ht="34.5" customHeight="1">
      <c r="A785" s="70" t="s">
        <v>42</v>
      </c>
      <c r="B785" s="97" t="s">
        <v>48</v>
      </c>
      <c r="C785" s="96" t="s">
        <v>92</v>
      </c>
      <c r="D785" s="75" t="s">
        <v>93</v>
      </c>
      <c r="E785" s="99" t="s">
        <v>9</v>
      </c>
      <c r="F785" s="99" t="s">
        <v>163</v>
      </c>
      <c r="G785" s="61" t="s">
        <v>163</v>
      </c>
      <c r="H785" s="61" t="s">
        <v>163</v>
      </c>
      <c r="I785" s="99" t="s">
        <v>164</v>
      </c>
      <c r="J785" s="63" t="s">
        <v>163</v>
      </c>
      <c r="K785" s="317"/>
      <c r="L785" s="206">
        <f>L796</f>
        <v>2141100</v>
      </c>
      <c r="M785" s="206">
        <f>M786+M790+M796</f>
        <v>331938</v>
      </c>
      <c r="N785" s="258">
        <f>N786+N790</f>
        <v>2474952</v>
      </c>
      <c r="O785" s="258">
        <f>O786+O790</f>
        <v>0</v>
      </c>
      <c r="P785" s="292">
        <f>P786+P790</f>
        <v>2474952</v>
      </c>
      <c r="Q785" s="181">
        <f>Q786+Q790</f>
        <v>2474496.2629999998</v>
      </c>
    </row>
    <row r="786" spans="1:17" ht="33" customHeight="1">
      <c r="A786" s="70" t="s">
        <v>339</v>
      </c>
      <c r="B786" s="97" t="s">
        <v>48</v>
      </c>
      <c r="C786" s="96" t="s">
        <v>92</v>
      </c>
      <c r="D786" s="75" t="s">
        <v>93</v>
      </c>
      <c r="E786" s="61" t="s">
        <v>9</v>
      </c>
      <c r="F786" s="61" t="s">
        <v>165</v>
      </c>
      <c r="G786" s="61" t="s">
        <v>163</v>
      </c>
      <c r="H786" s="61" t="s">
        <v>163</v>
      </c>
      <c r="I786" s="61" t="s">
        <v>164</v>
      </c>
      <c r="J786" s="63" t="s">
        <v>163</v>
      </c>
      <c r="K786" s="303"/>
      <c r="L786" s="206">
        <f t="shared" ref="L786:Q786" si="282">L788</f>
        <v>0</v>
      </c>
      <c r="M786" s="206">
        <f t="shared" si="282"/>
        <v>1540338</v>
      </c>
      <c r="N786" s="258">
        <f t="shared" si="282"/>
        <v>1498357.91</v>
      </c>
      <c r="O786" s="258">
        <f t="shared" si="282"/>
        <v>0</v>
      </c>
      <c r="P786" s="292">
        <f t="shared" si="282"/>
        <v>1498357.91</v>
      </c>
      <c r="Q786" s="181">
        <f t="shared" si="282"/>
        <v>1498357.91</v>
      </c>
    </row>
    <row r="787" spans="1:17" ht="33" customHeight="1">
      <c r="A787" s="76" t="s">
        <v>40</v>
      </c>
      <c r="B787" s="97" t="s">
        <v>48</v>
      </c>
      <c r="C787" s="96" t="s">
        <v>92</v>
      </c>
      <c r="D787" s="75" t="s">
        <v>93</v>
      </c>
      <c r="E787" s="61" t="s">
        <v>9</v>
      </c>
      <c r="F787" s="61" t="s">
        <v>165</v>
      </c>
      <c r="G787" s="61" t="s">
        <v>163</v>
      </c>
      <c r="H787" s="61" t="s">
        <v>163</v>
      </c>
      <c r="I787" s="61" t="s">
        <v>36</v>
      </c>
      <c r="J787" s="63" t="s">
        <v>163</v>
      </c>
      <c r="K787" s="303"/>
      <c r="L787" s="206"/>
      <c r="M787" s="206">
        <f t="shared" ref="M787:Q788" si="283">M788</f>
        <v>1540338</v>
      </c>
      <c r="N787" s="258">
        <f t="shared" si="283"/>
        <v>1498357.91</v>
      </c>
      <c r="O787" s="258">
        <f t="shared" si="283"/>
        <v>0</v>
      </c>
      <c r="P787" s="292">
        <f t="shared" si="283"/>
        <v>1498357.91</v>
      </c>
      <c r="Q787" s="181">
        <f t="shared" si="283"/>
        <v>1498357.91</v>
      </c>
    </row>
    <row r="788" spans="1:17" ht="51">
      <c r="A788" s="70" t="s">
        <v>91</v>
      </c>
      <c r="B788" s="97" t="s">
        <v>48</v>
      </c>
      <c r="C788" s="96" t="s">
        <v>92</v>
      </c>
      <c r="D788" s="75" t="s">
        <v>93</v>
      </c>
      <c r="E788" s="61" t="s">
        <v>9</v>
      </c>
      <c r="F788" s="61" t="s">
        <v>165</v>
      </c>
      <c r="G788" s="61" t="s">
        <v>163</v>
      </c>
      <c r="H788" s="61" t="s">
        <v>163</v>
      </c>
      <c r="I788" s="61" t="s">
        <v>36</v>
      </c>
      <c r="J788" s="63" t="s">
        <v>163</v>
      </c>
      <c r="K788" s="301">
        <v>100</v>
      </c>
      <c r="L788" s="206">
        <f>L789</f>
        <v>0</v>
      </c>
      <c r="M788" s="206">
        <f t="shared" si="283"/>
        <v>1540338</v>
      </c>
      <c r="N788" s="258">
        <f t="shared" si="283"/>
        <v>1498357.91</v>
      </c>
      <c r="O788" s="258">
        <f t="shared" si="283"/>
        <v>0</v>
      </c>
      <c r="P788" s="292">
        <f t="shared" si="283"/>
        <v>1498357.91</v>
      </c>
      <c r="Q788" s="181">
        <f t="shared" si="283"/>
        <v>1498357.91</v>
      </c>
    </row>
    <row r="789" spans="1:17" ht="25.5">
      <c r="A789" s="70" t="s">
        <v>81</v>
      </c>
      <c r="B789" s="97" t="s">
        <v>48</v>
      </c>
      <c r="C789" s="96" t="s">
        <v>92</v>
      </c>
      <c r="D789" s="75" t="s">
        <v>93</v>
      </c>
      <c r="E789" s="61" t="s">
        <v>9</v>
      </c>
      <c r="F789" s="61" t="s">
        <v>165</v>
      </c>
      <c r="G789" s="61" t="s">
        <v>163</v>
      </c>
      <c r="H789" s="61" t="s">
        <v>163</v>
      </c>
      <c r="I789" s="61" t="s">
        <v>36</v>
      </c>
      <c r="J789" s="63" t="s">
        <v>163</v>
      </c>
      <c r="K789" s="301">
        <v>120</v>
      </c>
      <c r="L789" s="206">
        <v>0</v>
      </c>
      <c r="M789" s="206">
        <f>1208400+331938</f>
        <v>1540338</v>
      </c>
      <c r="N789" s="258">
        <v>1498357.91</v>
      </c>
      <c r="O789" s="258">
        <v>0</v>
      </c>
      <c r="P789" s="292">
        <f>O789+N789</f>
        <v>1498357.91</v>
      </c>
      <c r="Q789" s="181">
        <f>P789+O789</f>
        <v>1498357.91</v>
      </c>
    </row>
    <row r="790" spans="1:17" ht="25.5">
      <c r="A790" s="76" t="s">
        <v>47</v>
      </c>
      <c r="B790" s="97" t="s">
        <v>48</v>
      </c>
      <c r="C790" s="96" t="s">
        <v>92</v>
      </c>
      <c r="D790" s="75" t="s">
        <v>93</v>
      </c>
      <c r="E790" s="61" t="s">
        <v>9</v>
      </c>
      <c r="F790" s="61" t="s">
        <v>161</v>
      </c>
      <c r="G790" s="61" t="s">
        <v>163</v>
      </c>
      <c r="H790" s="61" t="s">
        <v>163</v>
      </c>
      <c r="I790" s="61" t="s">
        <v>164</v>
      </c>
      <c r="J790" s="63" t="s">
        <v>163</v>
      </c>
      <c r="K790" s="303"/>
      <c r="L790" s="206">
        <f>L792+L794</f>
        <v>0</v>
      </c>
      <c r="M790" s="206">
        <f>M791</f>
        <v>932700</v>
      </c>
      <c r="N790" s="258">
        <f>N791</f>
        <v>976594.09</v>
      </c>
      <c r="O790" s="258">
        <f>O791</f>
        <v>0</v>
      </c>
      <c r="P790" s="292">
        <f>P791</f>
        <v>976594.09</v>
      </c>
      <c r="Q790" s="181">
        <f>Q791</f>
        <v>976138.353</v>
      </c>
    </row>
    <row r="791" spans="1:17" ht="25.5">
      <c r="A791" s="76" t="s">
        <v>40</v>
      </c>
      <c r="B791" s="97" t="s">
        <v>48</v>
      </c>
      <c r="C791" s="96" t="s">
        <v>92</v>
      </c>
      <c r="D791" s="75" t="s">
        <v>93</v>
      </c>
      <c r="E791" s="61" t="s">
        <v>9</v>
      </c>
      <c r="F791" s="61" t="s">
        <v>161</v>
      </c>
      <c r="G791" s="61" t="s">
        <v>163</v>
      </c>
      <c r="H791" s="61" t="s">
        <v>163</v>
      </c>
      <c r="I791" s="61" t="s">
        <v>36</v>
      </c>
      <c r="J791" s="63" t="s">
        <v>163</v>
      </c>
      <c r="K791" s="303"/>
      <c r="L791" s="206"/>
      <c r="M791" s="206">
        <f>M792+M794</f>
        <v>932700</v>
      </c>
      <c r="N791" s="258">
        <f>N792+N794</f>
        <v>976594.09</v>
      </c>
      <c r="O791" s="258">
        <f>O792+O794</f>
        <v>0</v>
      </c>
      <c r="P791" s="292">
        <f>P792+P794</f>
        <v>976594.09</v>
      </c>
      <c r="Q791" s="181">
        <f>Q792+Q794</f>
        <v>976138.353</v>
      </c>
    </row>
    <row r="792" spans="1:17" ht="51">
      <c r="A792" s="70" t="s">
        <v>91</v>
      </c>
      <c r="B792" s="97" t="s">
        <v>48</v>
      </c>
      <c r="C792" s="96" t="s">
        <v>92</v>
      </c>
      <c r="D792" s="75" t="s">
        <v>93</v>
      </c>
      <c r="E792" s="61" t="s">
        <v>9</v>
      </c>
      <c r="F792" s="61" t="s">
        <v>161</v>
      </c>
      <c r="G792" s="61" t="s">
        <v>163</v>
      </c>
      <c r="H792" s="61" t="s">
        <v>163</v>
      </c>
      <c r="I792" s="61" t="s">
        <v>36</v>
      </c>
      <c r="J792" s="63" t="s">
        <v>163</v>
      </c>
      <c r="K792" s="301">
        <v>100</v>
      </c>
      <c r="L792" s="206">
        <f t="shared" ref="L792:Q792" si="284">L793</f>
        <v>0</v>
      </c>
      <c r="M792" s="206">
        <f t="shared" si="284"/>
        <v>891600</v>
      </c>
      <c r="N792" s="258">
        <f t="shared" si="284"/>
        <v>923169.61</v>
      </c>
      <c r="O792" s="258">
        <f t="shared" si="284"/>
        <v>0</v>
      </c>
      <c r="P792" s="292">
        <f t="shared" si="284"/>
        <v>923169.61</v>
      </c>
      <c r="Q792" s="181">
        <f t="shared" si="284"/>
        <v>923169.61</v>
      </c>
    </row>
    <row r="793" spans="1:17" ht="25.5">
      <c r="A793" s="70" t="s">
        <v>81</v>
      </c>
      <c r="B793" s="97" t="s">
        <v>48</v>
      </c>
      <c r="C793" s="96" t="s">
        <v>92</v>
      </c>
      <c r="D793" s="75" t="s">
        <v>93</v>
      </c>
      <c r="E793" s="61" t="s">
        <v>9</v>
      </c>
      <c r="F793" s="61" t="s">
        <v>161</v>
      </c>
      <c r="G793" s="61" t="s">
        <v>163</v>
      </c>
      <c r="H793" s="61" t="s">
        <v>163</v>
      </c>
      <c r="I793" s="61" t="s">
        <v>36</v>
      </c>
      <c r="J793" s="63" t="s">
        <v>163</v>
      </c>
      <c r="K793" s="301">
        <v>120</v>
      </c>
      <c r="L793" s="206">
        <v>0</v>
      </c>
      <c r="M793" s="206">
        <f>891600</f>
        <v>891600</v>
      </c>
      <c r="N793" s="258">
        <v>923169.61</v>
      </c>
      <c r="O793" s="258">
        <v>0</v>
      </c>
      <c r="P793" s="292">
        <f>O793+N793</f>
        <v>923169.61</v>
      </c>
      <c r="Q793" s="181">
        <f>P793+O793</f>
        <v>923169.61</v>
      </c>
    </row>
    <row r="794" spans="1:17" ht="25.5">
      <c r="A794" s="70" t="s">
        <v>72</v>
      </c>
      <c r="B794" s="97" t="s">
        <v>48</v>
      </c>
      <c r="C794" s="96" t="s">
        <v>92</v>
      </c>
      <c r="D794" s="75" t="s">
        <v>93</v>
      </c>
      <c r="E794" s="61" t="s">
        <v>9</v>
      </c>
      <c r="F794" s="61" t="s">
        <v>161</v>
      </c>
      <c r="G794" s="61" t="s">
        <v>163</v>
      </c>
      <c r="H794" s="61" t="s">
        <v>163</v>
      </c>
      <c r="I794" s="61" t="s">
        <v>36</v>
      </c>
      <c r="J794" s="63" t="s">
        <v>163</v>
      </c>
      <c r="K794" s="301" t="s">
        <v>73</v>
      </c>
      <c r="L794" s="206">
        <f t="shared" ref="L794:Q794" si="285">L795</f>
        <v>0</v>
      </c>
      <c r="M794" s="206">
        <f t="shared" si="285"/>
        <v>41100</v>
      </c>
      <c r="N794" s="258">
        <f t="shared" si="285"/>
        <v>53424.480000000003</v>
      </c>
      <c r="O794" s="258">
        <f t="shared" si="285"/>
        <v>0</v>
      </c>
      <c r="P794" s="292">
        <f t="shared" si="285"/>
        <v>53424.480000000003</v>
      </c>
      <c r="Q794" s="181">
        <f t="shared" si="285"/>
        <v>52968.743000000002</v>
      </c>
    </row>
    <row r="795" spans="1:17" ht="25.5" customHeight="1" thickBot="1">
      <c r="A795" s="81" t="s">
        <v>74</v>
      </c>
      <c r="B795" s="102" t="s">
        <v>48</v>
      </c>
      <c r="C795" s="84" t="s">
        <v>92</v>
      </c>
      <c r="D795" s="83" t="s">
        <v>93</v>
      </c>
      <c r="E795" s="85" t="s">
        <v>9</v>
      </c>
      <c r="F795" s="85" t="s">
        <v>161</v>
      </c>
      <c r="G795" s="85" t="s">
        <v>163</v>
      </c>
      <c r="H795" s="85" t="s">
        <v>163</v>
      </c>
      <c r="I795" s="85" t="s">
        <v>36</v>
      </c>
      <c r="J795" s="105" t="s">
        <v>163</v>
      </c>
      <c r="K795" s="316">
        <v>240</v>
      </c>
      <c r="L795" s="230">
        <v>0</v>
      </c>
      <c r="M795" s="230">
        <v>41100</v>
      </c>
      <c r="N795" s="260">
        <v>53424.480000000003</v>
      </c>
      <c r="O795" s="260">
        <v>0</v>
      </c>
      <c r="P795" s="294">
        <f>O795+N795</f>
        <v>53424.480000000003</v>
      </c>
      <c r="Q795" s="268">
        <v>52968.743000000002</v>
      </c>
    </row>
    <row r="796" spans="1:17" s="4" customFormat="1" ht="25.5" hidden="1" customHeight="1">
      <c r="A796" s="76" t="s">
        <v>40</v>
      </c>
      <c r="B796" s="97" t="s">
        <v>48</v>
      </c>
      <c r="C796" s="96" t="s">
        <v>92</v>
      </c>
      <c r="D796" s="75" t="s">
        <v>93</v>
      </c>
      <c r="E796" s="61" t="s">
        <v>9</v>
      </c>
      <c r="F796" s="61" t="s">
        <v>163</v>
      </c>
      <c r="G796" s="61" t="s">
        <v>163</v>
      </c>
      <c r="H796" s="61" t="s">
        <v>163</v>
      </c>
      <c r="I796" s="61" t="s">
        <v>36</v>
      </c>
      <c r="J796" s="63" t="s">
        <v>163</v>
      </c>
      <c r="K796" s="303"/>
      <c r="L796" s="201">
        <f t="shared" ref="L796:Q796" si="286">L797+L799</f>
        <v>2141100</v>
      </c>
      <c r="M796" s="201">
        <f t="shared" si="286"/>
        <v>-2141100</v>
      </c>
      <c r="N796" s="214">
        <f t="shared" si="286"/>
        <v>0</v>
      </c>
      <c r="O796" s="214">
        <f t="shared" si="286"/>
        <v>-2100000</v>
      </c>
      <c r="P796" s="282">
        <f t="shared" si="286"/>
        <v>-2100000</v>
      </c>
      <c r="Q796" s="176">
        <f t="shared" si="286"/>
        <v>-4200000</v>
      </c>
    </row>
    <row r="797" spans="1:17" s="4" customFormat="1" ht="51" hidden="1" customHeight="1">
      <c r="A797" s="70" t="s">
        <v>91</v>
      </c>
      <c r="B797" s="97" t="s">
        <v>48</v>
      </c>
      <c r="C797" s="96" t="s">
        <v>92</v>
      </c>
      <c r="D797" s="75" t="s">
        <v>93</v>
      </c>
      <c r="E797" s="61" t="s">
        <v>9</v>
      </c>
      <c r="F797" s="61" t="s">
        <v>163</v>
      </c>
      <c r="G797" s="61" t="s">
        <v>163</v>
      </c>
      <c r="H797" s="61" t="s">
        <v>163</v>
      </c>
      <c r="I797" s="61" t="s">
        <v>36</v>
      </c>
      <c r="J797" s="63" t="s">
        <v>163</v>
      </c>
      <c r="K797" s="301">
        <v>100</v>
      </c>
      <c r="L797" s="201">
        <f t="shared" ref="L797:Q797" si="287">L798</f>
        <v>2100000</v>
      </c>
      <c r="M797" s="201">
        <f t="shared" si="287"/>
        <v>-2100000</v>
      </c>
      <c r="N797" s="214">
        <f t="shared" si="287"/>
        <v>0</v>
      </c>
      <c r="O797" s="214">
        <f t="shared" si="287"/>
        <v>-2100000</v>
      </c>
      <c r="P797" s="282">
        <f t="shared" si="287"/>
        <v>-2100000</v>
      </c>
      <c r="Q797" s="176">
        <f t="shared" si="287"/>
        <v>-4200000</v>
      </c>
    </row>
    <row r="798" spans="1:17" s="4" customFormat="1" ht="25.5" hidden="1" customHeight="1">
      <c r="A798" s="70" t="s">
        <v>81</v>
      </c>
      <c r="B798" s="97" t="s">
        <v>48</v>
      </c>
      <c r="C798" s="96" t="s">
        <v>92</v>
      </c>
      <c r="D798" s="75" t="s">
        <v>93</v>
      </c>
      <c r="E798" s="61" t="s">
        <v>9</v>
      </c>
      <c r="F798" s="61" t="s">
        <v>163</v>
      </c>
      <c r="G798" s="61" t="s">
        <v>163</v>
      </c>
      <c r="H798" s="61" t="s">
        <v>163</v>
      </c>
      <c r="I798" s="61" t="s">
        <v>36</v>
      </c>
      <c r="J798" s="63" t="s">
        <v>163</v>
      </c>
      <c r="K798" s="301">
        <v>120</v>
      </c>
      <c r="L798" s="201">
        <f>2100000</f>
        <v>2100000</v>
      </c>
      <c r="M798" s="201">
        <v>-2100000</v>
      </c>
      <c r="N798" s="214">
        <f>M798+L798</f>
        <v>0</v>
      </c>
      <c r="O798" s="214">
        <f>N798+M798</f>
        <v>-2100000</v>
      </c>
      <c r="P798" s="282">
        <f>O798+N798</f>
        <v>-2100000</v>
      </c>
      <c r="Q798" s="176">
        <f>P798+O798</f>
        <v>-4200000</v>
      </c>
    </row>
    <row r="799" spans="1:17" s="4" customFormat="1" ht="25.5" hidden="1" customHeight="1">
      <c r="A799" s="70" t="s">
        <v>72</v>
      </c>
      <c r="B799" s="97" t="s">
        <v>48</v>
      </c>
      <c r="C799" s="96" t="s">
        <v>92</v>
      </c>
      <c r="D799" s="75" t="s">
        <v>93</v>
      </c>
      <c r="E799" s="61" t="s">
        <v>9</v>
      </c>
      <c r="F799" s="61" t="s">
        <v>163</v>
      </c>
      <c r="G799" s="61" t="s">
        <v>163</v>
      </c>
      <c r="H799" s="61" t="s">
        <v>163</v>
      </c>
      <c r="I799" s="61" t="s">
        <v>36</v>
      </c>
      <c r="J799" s="63" t="s">
        <v>163</v>
      </c>
      <c r="K799" s="301" t="s">
        <v>73</v>
      </c>
      <c r="L799" s="201">
        <f t="shared" ref="L799:Q799" si="288">L800</f>
        <v>41100</v>
      </c>
      <c r="M799" s="201">
        <f t="shared" si="288"/>
        <v>-41100</v>
      </c>
      <c r="N799" s="214">
        <f t="shared" si="288"/>
        <v>0</v>
      </c>
      <c r="O799" s="214">
        <f t="shared" si="288"/>
        <v>0</v>
      </c>
      <c r="P799" s="282">
        <f t="shared" si="288"/>
        <v>0</v>
      </c>
      <c r="Q799" s="176">
        <f t="shared" si="288"/>
        <v>0</v>
      </c>
    </row>
    <row r="800" spans="1:17" s="4" customFormat="1" ht="25.5" hidden="1" customHeight="1">
      <c r="A800" s="81" t="s">
        <v>74</v>
      </c>
      <c r="B800" s="102" t="s">
        <v>48</v>
      </c>
      <c r="C800" s="144" t="s">
        <v>92</v>
      </c>
      <c r="D800" s="83" t="s">
        <v>93</v>
      </c>
      <c r="E800" s="85" t="s">
        <v>9</v>
      </c>
      <c r="F800" s="85" t="s">
        <v>163</v>
      </c>
      <c r="G800" s="85" t="s">
        <v>163</v>
      </c>
      <c r="H800" s="85" t="s">
        <v>163</v>
      </c>
      <c r="I800" s="85" t="s">
        <v>36</v>
      </c>
      <c r="J800" s="105" t="s">
        <v>163</v>
      </c>
      <c r="K800" s="316">
        <v>240</v>
      </c>
      <c r="L800" s="202">
        <v>41100</v>
      </c>
      <c r="M800" s="202">
        <v>-41100</v>
      </c>
      <c r="N800" s="252">
        <v>0</v>
      </c>
      <c r="O800" s="252">
        <v>0</v>
      </c>
      <c r="P800" s="283">
        <v>0</v>
      </c>
      <c r="Q800" s="177">
        <v>0</v>
      </c>
    </row>
    <row r="801" spans="1:17" s="4" customFormat="1" ht="13.5" hidden="1" thickBot="1">
      <c r="A801" s="211"/>
      <c r="B801" s="218"/>
      <c r="C801" s="212"/>
      <c r="D801" s="319"/>
      <c r="E801" s="213"/>
      <c r="F801" s="213"/>
      <c r="G801" s="213"/>
      <c r="H801" s="213"/>
      <c r="I801" s="213"/>
      <c r="J801" s="213"/>
      <c r="K801" s="315"/>
      <c r="L801" s="214"/>
      <c r="M801" s="214"/>
      <c r="N801" s="214"/>
      <c r="O801" s="214"/>
      <c r="P801" s="289"/>
      <c r="Q801" s="215"/>
    </row>
    <row r="802" spans="1:17" ht="18.75" thickBot="1">
      <c r="A802" s="145" t="s">
        <v>103</v>
      </c>
      <c r="B802" s="146" t="s">
        <v>106</v>
      </c>
      <c r="C802" s="233" t="s">
        <v>106</v>
      </c>
      <c r="D802" s="236" t="s">
        <v>106</v>
      </c>
      <c r="E802" s="342" t="s">
        <v>106</v>
      </c>
      <c r="F802" s="342"/>
      <c r="G802" s="342"/>
      <c r="H802" s="342"/>
      <c r="I802" s="342"/>
      <c r="J802" s="342"/>
      <c r="K802" s="320"/>
      <c r="L802" s="190" t="e">
        <f t="shared" ref="L802:Q802" si="289">L214+L512+L531+L634+L154+L16+L782</f>
        <v>#REF!</v>
      </c>
      <c r="M802" s="190" t="e">
        <f t="shared" si="289"/>
        <v>#REF!</v>
      </c>
      <c r="N802" s="261">
        <f t="shared" si="289"/>
        <v>1639641665.6699998</v>
      </c>
      <c r="O802" s="261">
        <f t="shared" si="289"/>
        <v>12918444.080000002</v>
      </c>
      <c r="P802" s="295">
        <f t="shared" si="289"/>
        <v>1652560109.75</v>
      </c>
      <c r="Q802" s="183">
        <f t="shared" si="289"/>
        <v>1631044452.2730002</v>
      </c>
    </row>
    <row r="803" spans="1:17" s="27" customFormat="1" ht="15.75">
      <c r="A803" s="149"/>
      <c r="B803" s="150"/>
      <c r="C803" s="152"/>
      <c r="E803" s="152"/>
      <c r="F803" s="152"/>
      <c r="G803" s="152"/>
      <c r="H803" s="152"/>
      <c r="I803" s="152"/>
      <c r="J803" s="343"/>
      <c r="K803" s="343"/>
      <c r="N803" s="162"/>
      <c r="O803" s="162"/>
      <c r="P803" s="296"/>
    </row>
    <row r="804" spans="1:17" s="27" customFormat="1" ht="15.75">
      <c r="A804" s="149"/>
      <c r="B804" s="153"/>
      <c r="C804" s="152"/>
      <c r="D804" s="151"/>
      <c r="E804" s="152"/>
      <c r="F804" s="152"/>
      <c r="G804" s="152"/>
      <c r="H804" s="152"/>
      <c r="I804" s="152"/>
      <c r="J804" s="338"/>
      <c r="K804" s="338"/>
      <c r="N804" s="162"/>
      <c r="O804" s="162"/>
      <c r="P804" s="296" t="s">
        <v>303</v>
      </c>
    </row>
    <row r="805" spans="1:17" s="27" customFormat="1" ht="18" customHeight="1">
      <c r="A805" s="149"/>
      <c r="B805" s="153"/>
      <c r="C805" s="152"/>
      <c r="D805" s="152"/>
      <c r="E805" s="152"/>
      <c r="F805" s="152"/>
      <c r="G805" s="152"/>
      <c r="H805" s="152"/>
      <c r="I805" s="152"/>
      <c r="J805" s="334"/>
      <c r="K805" s="334"/>
      <c r="N805" s="162"/>
      <c r="O805" s="162"/>
      <c r="P805" s="296"/>
    </row>
    <row r="806" spans="1:17" s="27" customFormat="1" ht="18" customHeight="1">
      <c r="A806" s="149"/>
      <c r="B806" s="153"/>
      <c r="C806" s="152"/>
      <c r="D806" s="152"/>
      <c r="E806" s="152"/>
      <c r="F806" s="152"/>
      <c r="G806" s="152"/>
      <c r="H806" s="152"/>
      <c r="I806" s="152"/>
      <c r="J806" s="333"/>
      <c r="K806" s="333"/>
      <c r="N806" s="162"/>
      <c r="O806" s="162"/>
      <c r="P806" s="296"/>
    </row>
    <row r="807" spans="1:17" s="27" customFormat="1" ht="15.75">
      <c r="A807" s="149"/>
      <c r="B807" s="28"/>
      <c r="C807" s="28"/>
      <c r="D807" s="152"/>
      <c r="E807" s="28"/>
      <c r="F807" s="28"/>
      <c r="G807" s="28"/>
      <c r="H807" s="28"/>
      <c r="I807" s="28"/>
      <c r="J807" s="28"/>
      <c r="K807" s="154"/>
      <c r="N807" s="162"/>
      <c r="O807" s="162"/>
      <c r="P807" s="296"/>
    </row>
    <row r="808" spans="1:17" s="27" customFormat="1" ht="15.75">
      <c r="A808" s="149"/>
      <c r="B808" s="28"/>
      <c r="C808" s="28"/>
      <c r="D808" s="152"/>
      <c r="E808" s="28"/>
      <c r="F808" s="28"/>
      <c r="G808" s="28"/>
      <c r="H808" s="28"/>
      <c r="I808" s="28"/>
      <c r="J808" s="28"/>
      <c r="K808" s="154"/>
      <c r="N808" s="162"/>
      <c r="O808" s="162"/>
      <c r="P808" s="296"/>
    </row>
    <row r="809" spans="1:17" s="27" customFormat="1" ht="15.75">
      <c r="A809" s="149"/>
      <c r="B809" s="28"/>
      <c r="C809" s="28"/>
      <c r="D809" s="152"/>
      <c r="E809" s="28"/>
      <c r="F809" s="28"/>
      <c r="G809" s="28"/>
      <c r="H809" s="28"/>
      <c r="I809" s="28"/>
      <c r="J809" s="28"/>
      <c r="K809" s="121"/>
      <c r="N809" s="162"/>
      <c r="O809" s="162"/>
      <c r="P809" s="296"/>
    </row>
    <row r="810" spans="1:17" s="27" customFormat="1" ht="15.75">
      <c r="A810" s="149"/>
      <c r="B810" s="28"/>
      <c r="C810" s="28"/>
      <c r="D810" s="152"/>
      <c r="E810" s="28"/>
      <c r="F810" s="28"/>
      <c r="G810" s="28"/>
      <c r="H810" s="28"/>
      <c r="I810" s="28"/>
      <c r="J810" s="28"/>
      <c r="K810" s="121"/>
      <c r="N810" s="162"/>
      <c r="O810" s="162"/>
      <c r="P810" s="296"/>
    </row>
    <row r="811" spans="1:17" s="27" customFormat="1" ht="15">
      <c r="A811" s="149"/>
      <c r="B811" s="28"/>
      <c r="C811" s="28"/>
      <c r="D811" s="28"/>
      <c r="E811" s="28"/>
      <c r="F811" s="28"/>
      <c r="G811" s="28"/>
      <c r="H811" s="28"/>
      <c r="I811" s="28"/>
      <c r="J811" s="28"/>
      <c r="K811" s="121"/>
      <c r="N811" s="162"/>
      <c r="O811" s="162"/>
      <c r="P811" s="296"/>
    </row>
    <row r="812" spans="1:17" s="27" customFormat="1" ht="15">
      <c r="A812" s="149"/>
      <c r="B812" s="28"/>
      <c r="C812" s="28"/>
      <c r="D812" s="28"/>
      <c r="E812" s="28"/>
      <c r="F812" s="28"/>
      <c r="G812" s="28"/>
      <c r="H812" s="28"/>
      <c r="I812" s="28"/>
      <c r="J812" s="28"/>
      <c r="K812" s="121"/>
      <c r="N812" s="162"/>
      <c r="O812" s="162"/>
      <c r="P812" s="296"/>
    </row>
    <row r="813" spans="1:17" s="27" customFormat="1" ht="15">
      <c r="A813" s="149"/>
      <c r="B813" s="28"/>
      <c r="C813" s="28"/>
      <c r="D813" s="28"/>
      <c r="E813" s="28"/>
      <c r="F813" s="28"/>
      <c r="G813" s="28"/>
      <c r="H813" s="28"/>
      <c r="I813" s="28"/>
      <c r="J813" s="28"/>
      <c r="K813" s="121"/>
      <c r="N813" s="162"/>
      <c r="O813" s="162"/>
      <c r="P813" s="296"/>
    </row>
    <row r="814" spans="1:17" s="27" customFormat="1" ht="15">
      <c r="A814" s="149"/>
      <c r="B814" s="28"/>
      <c r="C814" s="28"/>
      <c r="D814" s="28"/>
      <c r="E814" s="28"/>
      <c r="F814" s="28"/>
      <c r="G814" s="28"/>
      <c r="H814" s="28"/>
      <c r="I814" s="28"/>
      <c r="J814" s="28"/>
      <c r="K814" s="121"/>
      <c r="N814" s="162"/>
      <c r="O814" s="162"/>
      <c r="P814" s="296"/>
    </row>
    <row r="815" spans="1:17" s="27" customFormat="1" ht="15">
      <c r="A815" s="149"/>
      <c r="B815" s="28"/>
      <c r="C815" s="28"/>
      <c r="D815" s="28"/>
      <c r="E815" s="28"/>
      <c r="F815" s="28"/>
      <c r="G815" s="28"/>
      <c r="H815" s="28"/>
      <c r="I815" s="28"/>
      <c r="J815" s="28"/>
      <c r="K815" s="121"/>
      <c r="N815" s="162"/>
      <c r="O815" s="162"/>
      <c r="P815" s="296"/>
    </row>
    <row r="816" spans="1:17" s="27" customFormat="1" ht="15">
      <c r="A816" s="149"/>
      <c r="B816" s="28"/>
      <c r="C816" s="28"/>
      <c r="D816" s="28"/>
      <c r="E816" s="28"/>
      <c r="F816" s="28"/>
      <c r="G816" s="28"/>
      <c r="H816" s="28"/>
      <c r="I816" s="28"/>
      <c r="J816" s="28"/>
      <c r="K816" s="121"/>
      <c r="N816" s="162"/>
      <c r="O816" s="162"/>
      <c r="P816" s="296"/>
    </row>
    <row r="817" spans="1:16" s="27" customFormat="1" ht="15">
      <c r="A817" s="149"/>
      <c r="B817" s="28"/>
      <c r="C817" s="28"/>
      <c r="D817" s="28"/>
      <c r="E817" s="28"/>
      <c r="F817" s="28"/>
      <c r="G817" s="28"/>
      <c r="H817" s="28"/>
      <c r="I817" s="28"/>
      <c r="J817" s="28"/>
      <c r="K817" s="121"/>
      <c r="N817" s="162"/>
      <c r="O817" s="162"/>
      <c r="P817" s="296"/>
    </row>
    <row r="818" spans="1:16" s="27" customFormat="1" ht="15">
      <c r="A818" s="149"/>
      <c r="B818" s="28"/>
      <c r="C818" s="28"/>
      <c r="D818" s="28"/>
      <c r="E818" s="28"/>
      <c r="F818" s="28"/>
      <c r="G818" s="28"/>
      <c r="H818" s="28"/>
      <c r="I818" s="28"/>
      <c r="J818" s="28"/>
      <c r="K818" s="121"/>
      <c r="N818" s="162"/>
      <c r="O818" s="162"/>
      <c r="P818" s="296"/>
    </row>
    <row r="819" spans="1:16" s="27" customFormat="1">
      <c r="A819" s="69"/>
      <c r="B819" s="28"/>
      <c r="C819" s="28"/>
      <c r="D819" s="28"/>
      <c r="E819" s="28"/>
      <c r="F819" s="28"/>
      <c r="G819" s="28"/>
      <c r="H819" s="28"/>
      <c r="I819" s="28"/>
      <c r="J819" s="28"/>
      <c r="K819" s="121"/>
      <c r="N819" s="162"/>
      <c r="O819" s="162"/>
      <c r="P819" s="296"/>
    </row>
    <row r="820" spans="1:16" s="27" customFormat="1">
      <c r="A820" s="69"/>
      <c r="B820" s="28"/>
      <c r="C820" s="28"/>
      <c r="D820" s="28"/>
      <c r="E820" s="28"/>
      <c r="F820" s="28"/>
      <c r="G820" s="28"/>
      <c r="H820" s="28"/>
      <c r="I820" s="28"/>
      <c r="J820" s="28"/>
      <c r="K820" s="121"/>
      <c r="N820" s="162"/>
      <c r="O820" s="162"/>
      <c r="P820" s="296"/>
    </row>
    <row r="821" spans="1:16" s="27" customFormat="1">
      <c r="A821" s="69"/>
      <c r="B821" s="28"/>
      <c r="C821" s="28"/>
      <c r="D821" s="28"/>
      <c r="E821" s="28"/>
      <c r="F821" s="28"/>
      <c r="G821" s="28"/>
      <c r="H821" s="28"/>
      <c r="I821" s="28"/>
      <c r="J821" s="28"/>
      <c r="K821" s="121"/>
      <c r="N821" s="162"/>
      <c r="O821" s="162"/>
      <c r="P821" s="296"/>
    </row>
    <row r="822" spans="1:16" s="27" customFormat="1">
      <c r="A822" s="155"/>
      <c r="B822" s="55"/>
      <c r="C822" s="55"/>
      <c r="D822" s="28"/>
      <c r="E822" s="55"/>
      <c r="F822" s="55"/>
      <c r="G822" s="55"/>
      <c r="H822" s="55"/>
      <c r="I822" s="55"/>
      <c r="J822" s="55"/>
      <c r="K822" s="156"/>
      <c r="N822" s="162"/>
      <c r="O822" s="162"/>
      <c r="P822" s="296"/>
    </row>
    <row r="823" spans="1:16" s="27" customFormat="1">
      <c r="A823" s="155"/>
      <c r="B823" s="55"/>
      <c r="C823" s="55"/>
      <c r="D823" s="28"/>
      <c r="E823" s="55"/>
      <c r="F823" s="55"/>
      <c r="G823" s="55"/>
      <c r="H823" s="55"/>
      <c r="I823" s="55"/>
      <c r="J823" s="55"/>
      <c r="K823" s="156"/>
      <c r="N823" s="162"/>
      <c r="O823" s="162"/>
      <c r="P823" s="296"/>
    </row>
    <row r="824" spans="1:16" s="27" customFormat="1">
      <c r="A824" s="155"/>
      <c r="B824" s="55"/>
      <c r="C824" s="55"/>
      <c r="D824" s="28"/>
      <c r="E824" s="55"/>
      <c r="F824" s="55"/>
      <c r="G824" s="55"/>
      <c r="H824" s="55"/>
      <c r="I824" s="55"/>
      <c r="J824" s="55"/>
      <c r="K824" s="156"/>
      <c r="N824" s="162"/>
      <c r="O824" s="162"/>
      <c r="P824" s="296"/>
    </row>
    <row r="825" spans="1:16" s="27" customFormat="1">
      <c r="A825" s="155"/>
      <c r="B825" s="55"/>
      <c r="C825" s="55"/>
      <c r="D825" s="28"/>
      <c r="E825" s="55"/>
      <c r="F825" s="55"/>
      <c r="G825" s="55"/>
      <c r="H825" s="55"/>
      <c r="I825" s="55"/>
      <c r="J825" s="55"/>
      <c r="K825" s="156"/>
      <c r="N825" s="162"/>
      <c r="O825" s="162"/>
      <c r="P825" s="296"/>
    </row>
    <row r="826" spans="1:16" s="27" customFormat="1">
      <c r="A826" s="155"/>
      <c r="B826" s="55"/>
      <c r="C826" s="55"/>
      <c r="D826" s="55"/>
      <c r="E826" s="55"/>
      <c r="F826" s="55"/>
      <c r="G826" s="55"/>
      <c r="H826" s="55"/>
      <c r="I826" s="55"/>
      <c r="J826" s="55"/>
      <c r="K826" s="156"/>
      <c r="N826" s="162"/>
      <c r="O826" s="162"/>
      <c r="P826" s="296"/>
    </row>
    <row r="827" spans="1:16" s="27" customFormat="1">
      <c r="A827" s="155"/>
      <c r="B827" s="55"/>
      <c r="C827" s="55"/>
      <c r="D827" s="55"/>
      <c r="E827" s="55"/>
      <c r="F827" s="55"/>
      <c r="G827" s="55"/>
      <c r="H827" s="55"/>
      <c r="I827" s="55"/>
      <c r="J827" s="55"/>
      <c r="K827" s="156"/>
      <c r="N827" s="162"/>
      <c r="O827" s="162"/>
      <c r="P827" s="296"/>
    </row>
    <row r="828" spans="1:16" s="27" customFormat="1">
      <c r="A828" s="155"/>
      <c r="B828" s="28"/>
      <c r="C828" s="28"/>
      <c r="D828" s="55"/>
      <c r="E828" s="28"/>
      <c r="F828" s="28"/>
      <c r="G828" s="28"/>
      <c r="H828" s="28"/>
      <c r="I828" s="28"/>
      <c r="J828" s="28"/>
      <c r="K828" s="121"/>
      <c r="N828" s="162"/>
      <c r="O828" s="162"/>
      <c r="P828" s="296"/>
    </row>
    <row r="829" spans="1:16" s="27" customFormat="1">
      <c r="A829" s="155"/>
      <c r="B829" s="28"/>
      <c r="C829" s="28"/>
      <c r="D829" s="55"/>
      <c r="E829" s="28"/>
      <c r="F829" s="28"/>
      <c r="G829" s="28"/>
      <c r="H829" s="28"/>
      <c r="I829" s="28"/>
      <c r="J829" s="28"/>
      <c r="K829" s="121"/>
      <c r="N829" s="162"/>
      <c r="O829" s="162"/>
      <c r="P829" s="296"/>
    </row>
    <row r="830" spans="1:16" s="27" customFormat="1">
      <c r="A830" s="155"/>
      <c r="B830" s="28"/>
      <c r="C830" s="28"/>
      <c r="D830" s="55"/>
      <c r="E830" s="28"/>
      <c r="F830" s="28"/>
      <c r="G830" s="28"/>
      <c r="H830" s="28"/>
      <c r="I830" s="28"/>
      <c r="J830" s="28"/>
      <c r="K830" s="121"/>
      <c r="N830" s="162"/>
      <c r="O830" s="162"/>
      <c r="P830" s="296"/>
    </row>
    <row r="831" spans="1:16" s="27" customFormat="1">
      <c r="A831" s="155"/>
      <c r="B831" s="28"/>
      <c r="C831" s="28"/>
      <c r="D831" s="55"/>
      <c r="E831" s="28"/>
      <c r="F831" s="28"/>
      <c r="G831" s="28"/>
      <c r="H831" s="28"/>
      <c r="I831" s="28"/>
      <c r="J831" s="28"/>
      <c r="K831" s="121"/>
      <c r="N831" s="162"/>
      <c r="O831" s="162"/>
      <c r="P831" s="296"/>
    </row>
    <row r="832" spans="1:16" s="27" customFormat="1">
      <c r="A832" s="155"/>
      <c r="B832" s="28"/>
      <c r="C832" s="28"/>
      <c r="D832" s="28"/>
      <c r="E832" s="28"/>
      <c r="F832" s="28"/>
      <c r="G832" s="28"/>
      <c r="H832" s="28"/>
      <c r="I832" s="28"/>
      <c r="J832" s="28"/>
      <c r="K832" s="121"/>
      <c r="N832" s="162"/>
      <c r="O832" s="162"/>
      <c r="P832" s="296"/>
    </row>
    <row r="833" spans="1:16" s="27" customFormat="1">
      <c r="A833" s="155"/>
      <c r="B833" s="28"/>
      <c r="C833" s="28"/>
      <c r="D833" s="28"/>
      <c r="E833" s="28"/>
      <c r="F833" s="28"/>
      <c r="G833" s="28"/>
      <c r="H833" s="28"/>
      <c r="I833" s="28"/>
      <c r="J833" s="28"/>
      <c r="K833" s="121"/>
      <c r="N833" s="162"/>
      <c r="O833" s="162"/>
      <c r="P833" s="296"/>
    </row>
    <row r="834" spans="1:16" s="27" customFormat="1">
      <c r="A834" s="155"/>
      <c r="B834" s="28"/>
      <c r="C834" s="28"/>
      <c r="D834" s="28"/>
      <c r="E834" s="28"/>
      <c r="F834" s="28"/>
      <c r="G834" s="28"/>
      <c r="H834" s="28"/>
      <c r="I834" s="28"/>
      <c r="J834" s="28"/>
      <c r="K834" s="121"/>
      <c r="N834" s="162"/>
      <c r="O834" s="162"/>
      <c r="P834" s="296"/>
    </row>
    <row r="835" spans="1:16" s="27" customFormat="1">
      <c r="A835" s="155"/>
      <c r="B835" s="28"/>
      <c r="C835" s="28"/>
      <c r="D835" s="28"/>
      <c r="E835" s="28"/>
      <c r="F835" s="28"/>
      <c r="G835" s="28"/>
      <c r="H835" s="28"/>
      <c r="I835" s="28"/>
      <c r="J835" s="28"/>
      <c r="K835" s="121"/>
      <c r="N835" s="162"/>
      <c r="O835" s="162"/>
      <c r="P835" s="296"/>
    </row>
    <row r="836" spans="1:16" s="27" customFormat="1">
      <c r="A836" s="155"/>
      <c r="B836" s="28"/>
      <c r="C836" s="28"/>
      <c r="D836" s="28"/>
      <c r="E836" s="28"/>
      <c r="F836" s="28"/>
      <c r="G836" s="28"/>
      <c r="H836" s="28"/>
      <c r="I836" s="28"/>
      <c r="J836" s="28"/>
      <c r="K836" s="121"/>
      <c r="N836" s="162"/>
      <c r="O836" s="162"/>
      <c r="P836" s="296"/>
    </row>
    <row r="837" spans="1:16" s="27" customFormat="1">
      <c r="A837" s="155"/>
      <c r="B837" s="28"/>
      <c r="C837" s="28"/>
      <c r="D837" s="28"/>
      <c r="E837" s="28"/>
      <c r="F837" s="28"/>
      <c r="G837" s="28"/>
      <c r="H837" s="28"/>
      <c r="I837" s="28"/>
      <c r="J837" s="28"/>
      <c r="K837" s="121"/>
      <c r="N837" s="162"/>
      <c r="O837" s="162"/>
      <c r="P837" s="296"/>
    </row>
    <row r="838" spans="1:16" s="27" customFormat="1">
      <c r="A838" s="155"/>
      <c r="B838" s="28"/>
      <c r="C838" s="28"/>
      <c r="D838" s="28"/>
      <c r="E838" s="28"/>
      <c r="F838" s="28"/>
      <c r="G838" s="28"/>
      <c r="H838" s="28"/>
      <c r="I838" s="28"/>
      <c r="J838" s="28"/>
      <c r="K838" s="121"/>
      <c r="N838" s="162"/>
      <c r="O838" s="162"/>
      <c r="P838" s="296"/>
    </row>
    <row r="839" spans="1:16" s="27" customFormat="1">
      <c r="A839" s="155"/>
      <c r="B839" s="28"/>
      <c r="C839" s="28"/>
      <c r="D839" s="28"/>
      <c r="E839" s="28"/>
      <c r="F839" s="28"/>
      <c r="G839" s="28"/>
      <c r="H839" s="28"/>
      <c r="I839" s="28"/>
      <c r="J839" s="28"/>
      <c r="K839" s="121"/>
      <c r="N839" s="162"/>
      <c r="O839" s="162"/>
      <c r="P839" s="296"/>
    </row>
    <row r="840" spans="1:16" s="27" customFormat="1">
      <c r="A840" s="155"/>
      <c r="B840" s="28"/>
      <c r="C840" s="28"/>
      <c r="D840" s="28"/>
      <c r="E840" s="28"/>
      <c r="F840" s="28"/>
      <c r="G840" s="28"/>
      <c r="H840" s="28"/>
      <c r="I840" s="28"/>
      <c r="J840" s="28"/>
      <c r="K840" s="121"/>
      <c r="N840" s="162"/>
      <c r="O840" s="162"/>
      <c r="P840" s="296"/>
    </row>
    <row r="841" spans="1:16" s="27" customFormat="1">
      <c r="A841" s="155"/>
      <c r="B841" s="28"/>
      <c r="C841" s="157"/>
      <c r="D841" s="28"/>
      <c r="E841" s="28"/>
      <c r="F841" s="28"/>
      <c r="G841" s="28"/>
      <c r="H841" s="28"/>
      <c r="I841" s="28"/>
      <c r="J841" s="28"/>
      <c r="K841" s="121"/>
      <c r="N841" s="162"/>
      <c r="O841" s="162"/>
      <c r="P841" s="296"/>
    </row>
    <row r="842" spans="1:16" s="27" customFormat="1">
      <c r="A842" s="155"/>
      <c r="B842" s="28"/>
      <c r="C842" s="28"/>
      <c r="D842" s="28"/>
      <c r="E842" s="28"/>
      <c r="F842" s="28"/>
      <c r="G842" s="28"/>
      <c r="H842" s="28"/>
      <c r="I842" s="28"/>
      <c r="J842" s="28"/>
      <c r="K842" s="121"/>
      <c r="N842" s="162"/>
      <c r="O842" s="162"/>
      <c r="P842" s="296"/>
    </row>
    <row r="843" spans="1:16" s="27" customFormat="1">
      <c r="A843" s="155"/>
      <c r="B843" s="28"/>
      <c r="C843" s="28"/>
      <c r="D843" s="28"/>
      <c r="E843" s="28"/>
      <c r="F843" s="28"/>
      <c r="G843" s="28"/>
      <c r="H843" s="28"/>
      <c r="I843" s="28"/>
      <c r="J843" s="28"/>
      <c r="K843" s="121"/>
      <c r="N843" s="162"/>
      <c r="O843" s="162"/>
      <c r="P843" s="296"/>
    </row>
    <row r="844" spans="1:16" s="27" customFormat="1">
      <c r="A844" s="155"/>
      <c r="B844" s="28"/>
      <c r="C844" s="28"/>
      <c r="D844" s="28"/>
      <c r="E844" s="28"/>
      <c r="F844" s="28"/>
      <c r="G844" s="28"/>
      <c r="H844" s="28"/>
      <c r="I844" s="28"/>
      <c r="J844" s="28"/>
      <c r="K844" s="121"/>
      <c r="N844" s="162"/>
      <c r="O844" s="162"/>
      <c r="P844" s="296"/>
    </row>
    <row r="845" spans="1:16" s="27" customFormat="1">
      <c r="A845" s="155"/>
      <c r="B845" s="28"/>
      <c r="C845" s="28"/>
      <c r="D845" s="28"/>
      <c r="E845" s="28"/>
      <c r="F845" s="28"/>
      <c r="G845" s="28"/>
      <c r="H845" s="28"/>
      <c r="I845" s="28"/>
      <c r="J845" s="28"/>
      <c r="K845" s="121"/>
      <c r="N845" s="162"/>
      <c r="O845" s="162"/>
      <c r="P845" s="296"/>
    </row>
    <row r="846" spans="1:16" s="27" customFormat="1">
      <c r="A846" s="155"/>
      <c r="B846" s="28"/>
      <c r="C846" s="28"/>
      <c r="D846" s="28"/>
      <c r="E846" s="28"/>
      <c r="F846" s="28"/>
      <c r="G846" s="28"/>
      <c r="H846" s="28"/>
      <c r="I846" s="28"/>
      <c r="J846" s="28"/>
      <c r="K846" s="121"/>
      <c r="N846" s="162"/>
      <c r="O846" s="162"/>
      <c r="P846" s="296"/>
    </row>
    <row r="847" spans="1:16" s="27" customFormat="1">
      <c r="A847" s="155"/>
      <c r="B847" s="28"/>
      <c r="C847" s="28"/>
      <c r="D847" s="28"/>
      <c r="E847" s="28"/>
      <c r="F847" s="28"/>
      <c r="G847" s="28"/>
      <c r="H847" s="28"/>
      <c r="I847" s="28"/>
      <c r="J847" s="28"/>
      <c r="K847" s="121"/>
      <c r="N847" s="162"/>
      <c r="O847" s="162"/>
      <c r="P847" s="296"/>
    </row>
    <row r="848" spans="1:16" s="27" customFormat="1">
      <c r="A848" s="155"/>
      <c r="B848" s="28"/>
      <c r="C848" s="28"/>
      <c r="D848" s="28"/>
      <c r="E848" s="28"/>
      <c r="F848" s="28"/>
      <c r="G848" s="28"/>
      <c r="H848" s="28"/>
      <c r="I848" s="28"/>
      <c r="J848" s="28"/>
      <c r="K848" s="121"/>
      <c r="N848" s="162"/>
      <c r="O848" s="162"/>
      <c r="P848" s="296"/>
    </row>
    <row r="849" spans="1:16" s="27" customFormat="1">
      <c r="A849" s="155"/>
      <c r="B849" s="28"/>
      <c r="C849" s="28"/>
      <c r="D849" s="28"/>
      <c r="E849" s="28"/>
      <c r="F849" s="28"/>
      <c r="G849" s="28"/>
      <c r="H849" s="28"/>
      <c r="I849" s="28"/>
      <c r="J849" s="28"/>
      <c r="K849" s="121"/>
      <c r="N849" s="162"/>
      <c r="O849" s="162"/>
      <c r="P849" s="296"/>
    </row>
    <row r="850" spans="1:16" s="27" customFormat="1">
      <c r="A850" s="155"/>
      <c r="B850" s="28"/>
      <c r="C850" s="28"/>
      <c r="D850" s="28"/>
      <c r="E850" s="28"/>
      <c r="F850" s="28"/>
      <c r="G850" s="28"/>
      <c r="H850" s="28"/>
      <c r="I850" s="28"/>
      <c r="J850" s="28"/>
      <c r="K850" s="121"/>
      <c r="N850" s="162"/>
      <c r="O850" s="162"/>
      <c r="P850" s="296"/>
    </row>
    <row r="851" spans="1:16" s="27" customFormat="1">
      <c r="A851" s="155"/>
      <c r="B851" s="28"/>
      <c r="C851" s="28"/>
      <c r="D851" s="28"/>
      <c r="E851" s="28"/>
      <c r="F851" s="28"/>
      <c r="G851" s="28"/>
      <c r="H851" s="28"/>
      <c r="I851" s="28"/>
      <c r="J851" s="28"/>
      <c r="K851" s="121"/>
      <c r="N851" s="162"/>
      <c r="O851" s="162"/>
      <c r="P851" s="296"/>
    </row>
    <row r="852" spans="1:16" s="27" customFormat="1">
      <c r="A852" s="155"/>
      <c r="B852" s="28"/>
      <c r="C852" s="28"/>
      <c r="D852" s="28"/>
      <c r="E852" s="28"/>
      <c r="F852" s="28"/>
      <c r="G852" s="28"/>
      <c r="H852" s="28"/>
      <c r="I852" s="28"/>
      <c r="J852" s="28"/>
      <c r="K852" s="121"/>
      <c r="N852" s="162"/>
      <c r="O852" s="162"/>
      <c r="P852" s="296"/>
    </row>
    <row r="853" spans="1:16" s="27" customFormat="1">
      <c r="A853" s="155"/>
      <c r="B853" s="28"/>
      <c r="C853" s="28"/>
      <c r="D853" s="28"/>
      <c r="E853" s="28"/>
      <c r="F853" s="28"/>
      <c r="G853" s="28"/>
      <c r="H853" s="28"/>
      <c r="I853" s="28"/>
      <c r="J853" s="28"/>
      <c r="K853" s="121"/>
      <c r="N853" s="162"/>
      <c r="O853" s="162"/>
      <c r="P853" s="296"/>
    </row>
    <row r="854" spans="1:16" s="27" customFormat="1">
      <c r="A854" s="155"/>
      <c r="B854" s="28"/>
      <c r="C854" s="28"/>
      <c r="D854" s="28"/>
      <c r="E854" s="28"/>
      <c r="F854" s="28"/>
      <c r="G854" s="28"/>
      <c r="H854" s="28"/>
      <c r="I854" s="28"/>
      <c r="J854" s="28"/>
      <c r="K854" s="121"/>
      <c r="N854" s="162"/>
      <c r="O854" s="162"/>
      <c r="P854" s="296"/>
    </row>
    <row r="855" spans="1:16" s="27" customFormat="1">
      <c r="A855" s="155"/>
      <c r="B855" s="28"/>
      <c r="C855" s="28"/>
      <c r="D855" s="28"/>
      <c r="E855" s="28"/>
      <c r="F855" s="28"/>
      <c r="G855" s="28"/>
      <c r="H855" s="28"/>
      <c r="I855" s="28"/>
      <c r="J855" s="28"/>
      <c r="K855" s="121"/>
      <c r="N855" s="162"/>
      <c r="O855" s="162"/>
      <c r="P855" s="296"/>
    </row>
    <row r="856" spans="1:16" s="27" customFormat="1">
      <c r="A856" s="155"/>
      <c r="B856" s="28"/>
      <c r="C856" s="28"/>
      <c r="D856" s="28"/>
      <c r="E856" s="28"/>
      <c r="F856" s="28"/>
      <c r="G856" s="28"/>
      <c r="H856" s="28"/>
      <c r="I856" s="28"/>
      <c r="J856" s="28"/>
      <c r="K856" s="121"/>
      <c r="N856" s="162"/>
      <c r="O856" s="162"/>
      <c r="P856" s="296"/>
    </row>
    <row r="857" spans="1:16" s="27" customFormat="1">
      <c r="A857" s="155"/>
      <c r="B857" s="28"/>
      <c r="C857" s="28"/>
      <c r="D857" s="28"/>
      <c r="E857" s="28"/>
      <c r="F857" s="28"/>
      <c r="G857" s="28"/>
      <c r="H857" s="28"/>
      <c r="I857" s="28"/>
      <c r="J857" s="28"/>
      <c r="K857" s="121"/>
      <c r="N857" s="162"/>
      <c r="O857" s="162"/>
      <c r="P857" s="296"/>
    </row>
    <row r="858" spans="1:16" s="27" customFormat="1">
      <c r="A858" s="155"/>
      <c r="B858" s="28"/>
      <c r="C858" s="28"/>
      <c r="D858" s="28"/>
      <c r="E858" s="28"/>
      <c r="F858" s="28"/>
      <c r="G858" s="28"/>
      <c r="H858" s="28"/>
      <c r="I858" s="28"/>
      <c r="J858" s="28"/>
      <c r="K858" s="121"/>
      <c r="N858" s="162"/>
      <c r="O858" s="162"/>
      <c r="P858" s="296"/>
    </row>
    <row r="859" spans="1:16" s="27" customFormat="1">
      <c r="A859" s="155"/>
      <c r="B859" s="28"/>
      <c r="C859" s="28"/>
      <c r="D859" s="28"/>
      <c r="E859" s="28"/>
      <c r="F859" s="28"/>
      <c r="G859" s="28"/>
      <c r="H859" s="28"/>
      <c r="I859" s="28"/>
      <c r="J859" s="28"/>
      <c r="K859" s="121"/>
      <c r="N859" s="162"/>
      <c r="O859" s="162"/>
      <c r="P859" s="296"/>
    </row>
    <row r="860" spans="1:16" s="27" customFormat="1">
      <c r="A860" s="155"/>
      <c r="B860" s="28"/>
      <c r="C860" s="28"/>
      <c r="D860" s="28"/>
      <c r="E860" s="28"/>
      <c r="F860" s="28"/>
      <c r="G860" s="28"/>
      <c r="H860" s="28"/>
      <c r="I860" s="28"/>
      <c r="J860" s="28"/>
      <c r="K860" s="121"/>
      <c r="N860" s="162"/>
      <c r="O860" s="162"/>
      <c r="P860" s="296"/>
    </row>
    <row r="861" spans="1:16" s="27" customFormat="1">
      <c r="A861" s="155"/>
      <c r="B861" s="28"/>
      <c r="C861" s="28"/>
      <c r="D861" s="28"/>
      <c r="E861" s="28"/>
      <c r="F861" s="28"/>
      <c r="G861" s="28"/>
      <c r="H861" s="28"/>
      <c r="I861" s="28"/>
      <c r="J861" s="28"/>
      <c r="K861" s="121"/>
      <c r="N861" s="162"/>
      <c r="O861" s="162"/>
      <c r="P861" s="296"/>
    </row>
    <row r="862" spans="1:16" s="27" customFormat="1">
      <c r="A862" s="155"/>
      <c r="B862" s="28"/>
      <c r="C862" s="28"/>
      <c r="D862" s="28"/>
      <c r="E862" s="28"/>
      <c r="F862" s="28"/>
      <c r="G862" s="28"/>
      <c r="H862" s="28"/>
      <c r="I862" s="28"/>
      <c r="J862" s="28"/>
      <c r="K862" s="121"/>
      <c r="N862" s="162"/>
      <c r="O862" s="162"/>
      <c r="P862" s="296"/>
    </row>
    <row r="863" spans="1:16" s="27" customFormat="1">
      <c r="A863" s="155"/>
      <c r="B863" s="28"/>
      <c r="C863" s="28"/>
      <c r="D863" s="28"/>
      <c r="E863" s="28"/>
      <c r="F863" s="28"/>
      <c r="G863" s="28"/>
      <c r="H863" s="28"/>
      <c r="I863" s="28"/>
      <c r="J863" s="28"/>
      <c r="K863" s="121"/>
      <c r="N863" s="162"/>
      <c r="O863" s="162"/>
      <c r="P863" s="296"/>
    </row>
    <row r="864" spans="1:16" s="27" customFormat="1">
      <c r="A864" s="155"/>
      <c r="B864" s="28"/>
      <c r="C864" s="28"/>
      <c r="D864" s="28"/>
      <c r="E864" s="28"/>
      <c r="F864" s="28"/>
      <c r="G864" s="28"/>
      <c r="H864" s="28"/>
      <c r="I864" s="28"/>
      <c r="J864" s="28"/>
      <c r="K864" s="121"/>
      <c r="N864" s="162"/>
      <c r="O864" s="162"/>
      <c r="P864" s="296"/>
    </row>
    <row r="865" spans="1:16" s="27" customFormat="1">
      <c r="A865" s="155"/>
      <c r="B865" s="28"/>
      <c r="C865" s="28"/>
      <c r="D865" s="28"/>
      <c r="E865" s="28"/>
      <c r="F865" s="28"/>
      <c r="G865" s="28"/>
      <c r="H865" s="28"/>
      <c r="I865" s="28"/>
      <c r="J865" s="28"/>
      <c r="K865" s="121"/>
      <c r="N865" s="162"/>
      <c r="O865" s="162"/>
      <c r="P865" s="296"/>
    </row>
    <row r="866" spans="1:16" s="27" customFormat="1">
      <c r="A866" s="155"/>
      <c r="B866" s="28"/>
      <c r="C866" s="28"/>
      <c r="D866" s="28"/>
      <c r="E866" s="28"/>
      <c r="F866" s="28"/>
      <c r="G866" s="28"/>
      <c r="H866" s="28"/>
      <c r="I866" s="28"/>
      <c r="J866" s="28"/>
      <c r="K866" s="121"/>
      <c r="N866" s="162"/>
      <c r="O866" s="162"/>
      <c r="P866" s="296"/>
    </row>
    <row r="867" spans="1:16" s="27" customFormat="1">
      <c r="A867" s="155"/>
      <c r="B867" s="28"/>
      <c r="C867" s="28"/>
      <c r="D867" s="28"/>
      <c r="E867" s="28"/>
      <c r="F867" s="28"/>
      <c r="G867" s="28"/>
      <c r="H867" s="28"/>
      <c r="I867" s="28"/>
      <c r="J867" s="28"/>
      <c r="K867" s="121"/>
      <c r="N867" s="162"/>
      <c r="O867" s="162"/>
      <c r="P867" s="296"/>
    </row>
    <row r="868" spans="1:16">
      <c r="A868" s="24"/>
      <c r="B868" s="28"/>
      <c r="C868" s="25"/>
      <c r="D868" s="28"/>
      <c r="E868" s="25"/>
      <c r="F868" s="25"/>
      <c r="G868" s="25"/>
      <c r="H868" s="25"/>
      <c r="I868" s="25"/>
      <c r="J868" s="25"/>
      <c r="K868" s="121"/>
      <c r="N868" s="163"/>
      <c r="O868" s="163"/>
      <c r="P868" s="297"/>
    </row>
    <row r="869" spans="1:16">
      <c r="A869" s="24"/>
      <c r="B869" s="28"/>
      <c r="C869" s="25"/>
      <c r="D869" s="28"/>
      <c r="E869" s="25"/>
      <c r="F869" s="25"/>
      <c r="G869" s="25"/>
      <c r="H869" s="25"/>
      <c r="I869" s="25"/>
      <c r="J869" s="25"/>
      <c r="K869" s="121"/>
      <c r="N869" s="163"/>
      <c r="O869" s="163"/>
      <c r="P869" s="297"/>
    </row>
    <row r="870" spans="1:16">
      <c r="A870" s="24"/>
      <c r="B870" s="28"/>
      <c r="C870" s="25"/>
      <c r="D870" s="28"/>
      <c r="E870" s="25"/>
      <c r="F870" s="25"/>
      <c r="G870" s="25"/>
      <c r="H870" s="25"/>
      <c r="I870" s="25"/>
      <c r="J870" s="25"/>
      <c r="K870" s="26"/>
      <c r="N870" s="163"/>
      <c r="O870" s="163"/>
      <c r="P870" s="297"/>
    </row>
    <row r="871" spans="1:16">
      <c r="A871" s="24"/>
      <c r="B871" s="28"/>
      <c r="C871" s="25"/>
      <c r="D871" s="28"/>
      <c r="E871" s="25"/>
      <c r="F871" s="25"/>
      <c r="G871" s="25"/>
      <c r="H871" s="25"/>
      <c r="I871" s="25"/>
      <c r="J871" s="25"/>
      <c r="K871" s="26"/>
      <c r="P871" s="297"/>
    </row>
    <row r="872" spans="1:16">
      <c r="A872" s="24"/>
      <c r="B872" s="28"/>
      <c r="C872" s="25"/>
      <c r="D872" s="25"/>
      <c r="E872" s="25"/>
      <c r="F872" s="25"/>
      <c r="G872" s="25"/>
      <c r="H872" s="25"/>
      <c r="I872" s="25"/>
      <c r="J872" s="25"/>
      <c r="K872" s="26"/>
      <c r="P872" s="297"/>
    </row>
    <row r="873" spans="1:16">
      <c r="A873" s="24"/>
      <c r="B873" s="28"/>
      <c r="C873" s="25"/>
      <c r="D873" s="25"/>
      <c r="E873" s="25"/>
      <c r="F873" s="25"/>
      <c r="G873" s="25"/>
      <c r="H873" s="25"/>
      <c r="I873" s="25"/>
      <c r="J873" s="25"/>
      <c r="K873" s="26"/>
      <c r="P873" s="297"/>
    </row>
    <row r="874" spans="1:16">
      <c r="A874" s="24"/>
      <c r="B874" s="28"/>
      <c r="C874" s="25"/>
      <c r="D874" s="25"/>
      <c r="E874" s="25"/>
      <c r="F874" s="25"/>
      <c r="G874" s="25"/>
      <c r="H874" s="25"/>
      <c r="I874" s="25"/>
      <c r="J874" s="25"/>
      <c r="K874" s="26"/>
      <c r="P874" s="297"/>
    </row>
    <row r="875" spans="1:16">
      <c r="A875" s="5"/>
      <c r="B875" s="28"/>
      <c r="C875" s="25"/>
      <c r="D875" s="25"/>
      <c r="E875" s="25"/>
      <c r="F875" s="25"/>
      <c r="G875" s="25"/>
      <c r="H875" s="25"/>
      <c r="I875" s="25"/>
      <c r="J875" s="25"/>
      <c r="K875" s="26"/>
    </row>
    <row r="876" spans="1:16">
      <c r="A876" s="5"/>
      <c r="B876" s="28"/>
      <c r="C876" s="25"/>
      <c r="D876" s="25"/>
      <c r="E876" s="25"/>
      <c r="F876" s="25"/>
      <c r="G876" s="25"/>
      <c r="H876" s="25"/>
      <c r="I876" s="25"/>
      <c r="J876" s="25"/>
      <c r="K876" s="26"/>
    </row>
    <row r="877" spans="1:16">
      <c r="D877" s="25"/>
      <c r="K877" s="26"/>
    </row>
    <row r="878" spans="1:16">
      <c r="D878" s="25"/>
      <c r="K878" s="26"/>
    </row>
    <row r="879" spans="1:16">
      <c r="D879" s="25"/>
    </row>
    <row r="880" spans="1:16">
      <c r="D880" s="25"/>
    </row>
  </sheetData>
  <protectedRanges>
    <protectedRange sqref="A572" name="Диапазон1_3"/>
    <protectedRange sqref="A370" name="Диапазон1_2_1"/>
  </protectedRanges>
  <mergeCells count="24">
    <mergeCell ref="B10:B14"/>
    <mergeCell ref="J3:Q3"/>
    <mergeCell ref="K4:Q4"/>
    <mergeCell ref="N11:N14"/>
    <mergeCell ref="A9:K9"/>
    <mergeCell ref="D10:D14"/>
    <mergeCell ref="O11:O14"/>
    <mergeCell ref="J2:Q2"/>
    <mergeCell ref="P11:P14"/>
    <mergeCell ref="C10:C14"/>
    <mergeCell ref="L11:L14"/>
    <mergeCell ref="E10:J14"/>
    <mergeCell ref="A10:A14"/>
    <mergeCell ref="A6:Q6"/>
    <mergeCell ref="A7:Q7"/>
    <mergeCell ref="M11:M14"/>
    <mergeCell ref="L10:Q10"/>
    <mergeCell ref="J806:K806"/>
    <mergeCell ref="J805:K805"/>
    <mergeCell ref="E15:J15"/>
    <mergeCell ref="J804:K804"/>
    <mergeCell ref="K10:K14"/>
    <mergeCell ref="E802:J802"/>
    <mergeCell ref="J803:K803"/>
  </mergeCells>
  <phoneticPr fontId="0" type="noConversion"/>
  <printOptions gridLines="1"/>
  <pageMargins left="0.59055118110236227" right="0.59055118110236227" top="0.55118110236220474" bottom="0.39370078740157483" header="0.19685039370078741" footer="0"/>
  <pageSetup paperSize="9" scale="67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РП</vt:lpstr>
      <vt:lpstr>Ведомственная структура</vt:lpstr>
      <vt:lpstr>'Ведомственная структура'!Область_печати</vt:lpstr>
      <vt:lpstr>РП!Область_печати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uprav</cp:lastModifiedBy>
  <cp:lastPrinted>2023-03-06T09:17:06Z</cp:lastPrinted>
  <dcterms:created xsi:type="dcterms:W3CDTF">1996-10-08T23:32:33Z</dcterms:created>
  <dcterms:modified xsi:type="dcterms:W3CDTF">2023-04-07T13:15:57Z</dcterms:modified>
</cp:coreProperties>
</file>